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30" yWindow="1155" windowWidth="18075" windowHeight="11760" activeTab="1"/>
  </bookViews>
  <sheets>
    <sheet name="Contenido" sheetId="6" r:id="rId1"/>
    <sheet name="Tabulados" sheetId="2" r:id="rId2"/>
  </sheets>
  <calcPr calcId="145621"/>
</workbook>
</file>

<file path=xl/calcChain.xml><?xml version="1.0" encoding="utf-8"?>
<calcChain xmlns="http://schemas.openxmlformats.org/spreadsheetml/2006/main">
  <c r="E324" i="2" l="1"/>
  <c r="F320" i="2" s="1"/>
  <c r="B295" i="2"/>
  <c r="C296" i="2"/>
  <c r="B296" i="2"/>
  <c r="F323" i="2" l="1"/>
  <c r="F319" i="2"/>
  <c r="F321" i="2"/>
  <c r="F317" i="2"/>
  <c r="F322" i="2"/>
  <c r="F318" i="2"/>
  <c r="F324" i="2"/>
  <c r="G20" i="2" l="1"/>
  <c r="F21" i="2" s="1"/>
  <c r="D20" i="2"/>
  <c r="B21" i="2" s="1"/>
  <c r="C21" i="2" l="1"/>
  <c r="E21" i="2"/>
  <c r="C250" i="2"/>
  <c r="B250" i="2"/>
  <c r="E264" i="2"/>
  <c r="E263" i="2"/>
  <c r="E262" i="2"/>
  <c r="E261" i="2"/>
  <c r="D265" i="2"/>
  <c r="C265" i="2"/>
  <c r="D195" i="2"/>
  <c r="C195" i="2"/>
  <c r="E199" i="2"/>
  <c r="E198" i="2"/>
  <c r="E197" i="2"/>
  <c r="E196" i="2"/>
  <c r="E194" i="2"/>
  <c r="E193" i="2"/>
  <c r="E192" i="2"/>
  <c r="E191" i="2"/>
  <c r="D180" i="2"/>
  <c r="C181" i="2" s="1"/>
  <c r="C129" i="2"/>
  <c r="D129" i="2"/>
  <c r="E129" i="2"/>
  <c r="F129" i="2"/>
  <c r="G129" i="2"/>
  <c r="H129" i="2"/>
  <c r="I129" i="2"/>
  <c r="J129" i="2"/>
  <c r="C103" i="2"/>
  <c r="D103" i="2"/>
  <c r="E103" i="2"/>
  <c r="F103" i="2"/>
  <c r="G103" i="2"/>
  <c r="H103" i="2"/>
  <c r="I103" i="2"/>
  <c r="J103" i="2"/>
  <c r="C104" i="2"/>
  <c r="D104" i="2"/>
  <c r="E104" i="2"/>
  <c r="F104" i="2"/>
  <c r="G104" i="2"/>
  <c r="H104" i="2"/>
  <c r="I104" i="2"/>
  <c r="J104" i="2"/>
  <c r="C105" i="2"/>
  <c r="D105" i="2"/>
  <c r="E105" i="2"/>
  <c r="F105" i="2"/>
  <c r="G105" i="2"/>
  <c r="H105" i="2"/>
  <c r="I105" i="2"/>
  <c r="J105" i="2"/>
  <c r="C106" i="2"/>
  <c r="D106" i="2"/>
  <c r="E106" i="2"/>
  <c r="F106" i="2"/>
  <c r="G106" i="2"/>
  <c r="H106" i="2"/>
  <c r="I106" i="2"/>
  <c r="J106" i="2"/>
  <c r="C107" i="2"/>
  <c r="D107" i="2"/>
  <c r="E107" i="2"/>
  <c r="F107" i="2"/>
  <c r="G107" i="2"/>
  <c r="H107" i="2"/>
  <c r="I107" i="2"/>
  <c r="J107" i="2"/>
  <c r="C108" i="2"/>
  <c r="D108" i="2"/>
  <c r="E108" i="2"/>
  <c r="F108" i="2"/>
  <c r="G108" i="2"/>
  <c r="H108" i="2"/>
  <c r="I108" i="2"/>
  <c r="J108" i="2"/>
  <c r="C109" i="2"/>
  <c r="D109" i="2"/>
  <c r="E109" i="2"/>
  <c r="F109" i="2"/>
  <c r="G109" i="2"/>
  <c r="H109" i="2"/>
  <c r="I109" i="2"/>
  <c r="J109" i="2"/>
  <c r="C110" i="2"/>
  <c r="D110" i="2"/>
  <c r="E110" i="2"/>
  <c r="F110" i="2"/>
  <c r="G110" i="2"/>
  <c r="H110" i="2"/>
  <c r="I110" i="2"/>
  <c r="J110" i="2"/>
  <c r="C111" i="2"/>
  <c r="D111" i="2"/>
  <c r="E111" i="2"/>
  <c r="F111" i="2"/>
  <c r="G111" i="2"/>
  <c r="H111" i="2"/>
  <c r="I111" i="2"/>
  <c r="J111" i="2"/>
  <c r="C112" i="2"/>
  <c r="D112" i="2"/>
  <c r="E112" i="2"/>
  <c r="F112" i="2"/>
  <c r="G112" i="2"/>
  <c r="H112" i="2"/>
  <c r="I112" i="2"/>
  <c r="J112" i="2"/>
  <c r="C113" i="2"/>
  <c r="D113" i="2"/>
  <c r="E113" i="2"/>
  <c r="F113" i="2"/>
  <c r="G113" i="2"/>
  <c r="H113" i="2"/>
  <c r="I113" i="2"/>
  <c r="J113" i="2"/>
  <c r="C114" i="2"/>
  <c r="D114" i="2"/>
  <c r="E114" i="2"/>
  <c r="F114" i="2"/>
  <c r="G114" i="2"/>
  <c r="H114" i="2"/>
  <c r="I114" i="2"/>
  <c r="J114" i="2"/>
  <c r="C115" i="2"/>
  <c r="D115" i="2"/>
  <c r="E115" i="2"/>
  <c r="F115" i="2"/>
  <c r="G115" i="2"/>
  <c r="H115" i="2"/>
  <c r="I115" i="2"/>
  <c r="J115" i="2"/>
  <c r="C116" i="2"/>
  <c r="D116" i="2"/>
  <c r="E116" i="2"/>
  <c r="F116" i="2"/>
  <c r="G116" i="2"/>
  <c r="H116" i="2"/>
  <c r="I116" i="2"/>
  <c r="J116" i="2"/>
  <c r="C117" i="2"/>
  <c r="D117" i="2"/>
  <c r="E117" i="2"/>
  <c r="F117" i="2"/>
  <c r="G117" i="2"/>
  <c r="H117" i="2"/>
  <c r="I117" i="2"/>
  <c r="J117" i="2"/>
  <c r="C118" i="2"/>
  <c r="D118" i="2"/>
  <c r="E118" i="2"/>
  <c r="F118" i="2"/>
  <c r="G118" i="2"/>
  <c r="H118" i="2"/>
  <c r="I118" i="2"/>
  <c r="J118" i="2"/>
  <c r="C119" i="2"/>
  <c r="D119" i="2"/>
  <c r="E119" i="2"/>
  <c r="F119" i="2"/>
  <c r="G119" i="2"/>
  <c r="H119" i="2"/>
  <c r="I119" i="2"/>
  <c r="J119" i="2"/>
  <c r="C120" i="2"/>
  <c r="D120" i="2"/>
  <c r="E120" i="2"/>
  <c r="F120" i="2"/>
  <c r="G120" i="2"/>
  <c r="H120" i="2"/>
  <c r="I120" i="2"/>
  <c r="J120" i="2"/>
  <c r="C121" i="2"/>
  <c r="D121" i="2"/>
  <c r="E121" i="2"/>
  <c r="F121" i="2"/>
  <c r="G121" i="2"/>
  <c r="H121" i="2"/>
  <c r="I121" i="2"/>
  <c r="J121" i="2"/>
  <c r="C122" i="2"/>
  <c r="D122" i="2"/>
  <c r="E122" i="2"/>
  <c r="F122" i="2"/>
  <c r="G122" i="2"/>
  <c r="H122" i="2"/>
  <c r="I122" i="2"/>
  <c r="J122" i="2"/>
  <c r="C123" i="2"/>
  <c r="D123" i="2"/>
  <c r="E123" i="2"/>
  <c r="F123" i="2"/>
  <c r="G123" i="2"/>
  <c r="H123" i="2"/>
  <c r="I123" i="2"/>
  <c r="J123" i="2"/>
  <c r="C124" i="2"/>
  <c r="D124" i="2"/>
  <c r="E124" i="2"/>
  <c r="F124" i="2"/>
  <c r="G124" i="2"/>
  <c r="H124" i="2"/>
  <c r="I124" i="2"/>
  <c r="J124" i="2"/>
  <c r="C125" i="2"/>
  <c r="D125" i="2"/>
  <c r="E125" i="2"/>
  <c r="F125" i="2"/>
  <c r="G125" i="2"/>
  <c r="H125" i="2"/>
  <c r="I125" i="2"/>
  <c r="J125" i="2"/>
  <c r="C126" i="2"/>
  <c r="D126" i="2"/>
  <c r="E126" i="2"/>
  <c r="F126" i="2"/>
  <c r="G126" i="2"/>
  <c r="H126" i="2"/>
  <c r="I126" i="2"/>
  <c r="J126" i="2"/>
  <c r="C127" i="2"/>
  <c r="D127" i="2"/>
  <c r="E127" i="2"/>
  <c r="F127" i="2"/>
  <c r="G127" i="2"/>
  <c r="H127" i="2"/>
  <c r="I127" i="2"/>
  <c r="J127" i="2"/>
  <c r="C128" i="2"/>
  <c r="D128" i="2"/>
  <c r="E128" i="2"/>
  <c r="F128" i="2"/>
  <c r="G128" i="2"/>
  <c r="H128" i="2"/>
  <c r="I128" i="2"/>
  <c r="J128" i="2"/>
  <c r="D102" i="2"/>
  <c r="E102" i="2"/>
  <c r="F102" i="2"/>
  <c r="G102" i="2"/>
  <c r="H102" i="2"/>
  <c r="I102" i="2"/>
  <c r="J102" i="2"/>
  <c r="C102" i="2"/>
  <c r="D101" i="2"/>
  <c r="E101" i="2"/>
  <c r="F101" i="2"/>
  <c r="G101" i="2"/>
  <c r="H101" i="2"/>
  <c r="I101" i="2"/>
  <c r="J101" i="2"/>
  <c r="C101" i="2"/>
  <c r="G57" i="2"/>
  <c r="F57" i="2"/>
  <c r="C57" i="2"/>
  <c r="D57" i="2"/>
  <c r="E56" i="2"/>
  <c r="E55" i="2"/>
  <c r="E54" i="2"/>
  <c r="E53" i="2"/>
  <c r="H56" i="2"/>
  <c r="H55" i="2"/>
  <c r="H54" i="2"/>
  <c r="H53" i="2"/>
  <c r="D36" i="2"/>
  <c r="D41" i="2" s="1"/>
  <c r="C36" i="2"/>
  <c r="C41" i="2" s="1"/>
  <c r="E265" i="2" l="1"/>
  <c r="C270" i="2" s="1"/>
  <c r="E195" i="2"/>
  <c r="C200" i="2" s="1"/>
  <c r="B181" i="2"/>
  <c r="H57" i="2"/>
  <c r="E57" i="2"/>
  <c r="D270" i="2" l="1"/>
  <c r="D200" i="2"/>
</calcChain>
</file>

<file path=xl/sharedStrings.xml><?xml version="1.0" encoding="utf-8"?>
<sst xmlns="http://schemas.openxmlformats.org/spreadsheetml/2006/main" count="475" uniqueCount="153">
  <si>
    <t>SI</t>
  </si>
  <si>
    <t>NO</t>
  </si>
  <si>
    <t>Nacional</t>
  </si>
  <si>
    <t>SIERRA</t>
  </si>
  <si>
    <t>COSTA</t>
  </si>
  <si>
    <t>AMAZONIA</t>
  </si>
  <si>
    <t>INSULAR</t>
  </si>
  <si>
    <t xml:space="preserve"> AZUAY</t>
  </si>
  <si>
    <t xml:space="preserve"> BOLIVAR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</si>
  <si>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</si>
  <si>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</si>
  <si>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</si>
  <si>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</si>
  <si>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</si>
  <si>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</si>
  <si>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</si>
  <si>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>IMBABURA</t>
  </si>
  <si>
    <t xml:space="preserve"> LOJA</t>
  </si>
  <si>
    <t xml:space="preserve"> LOS RIOS</t>
  </si>
  <si>
    <t xml:space="preserve"> MANABI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</si>
  <si>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</si>
  <si>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</si>
  <si>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</si>
  <si>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</si>
  <si>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TUNGURAHUA</t>
  </si>
  <si>
    <t xml:space="preserve"> ZAMORA</t>
  </si>
  <si>
    <t xml:space="preserve"> GALÁPAGOS</t>
  </si>
  <si>
    <t xml:space="preserve"> SUCUMBIOS</t>
  </si>
  <si>
    <t xml:space="preserve"> ORELLANA</t>
  </si>
  <si>
    <t xml:space="preserve"> SANTO DOMINGO DE LOS TSÁCHILAS</t>
  </si>
  <si>
    <t xml:space="preserve"> SANTA ELENA</t>
  </si>
  <si>
    <t/>
  </si>
  <si>
    <t>Media</t>
  </si>
  <si>
    <t>Suma</t>
  </si>
  <si>
    <t>DATOS GENERALES</t>
  </si>
  <si>
    <t>( VALORES ABSOLUTOS Y RELATIVOS)</t>
  </si>
  <si>
    <t>NACIONAL</t>
  </si>
  <si>
    <t>TOTAL</t>
  </si>
  <si>
    <t>ABSOLUTOS</t>
  </si>
  <si>
    <t>RELATIVOS</t>
  </si>
  <si>
    <t>Fuente:  INEC- Censo de Información Ambiental - Económica en Gobiernos 2013</t>
  </si>
  <si>
    <t>REGIONES NATURALES</t>
  </si>
  <si>
    <t xml:space="preserve"> Sierra </t>
  </si>
  <si>
    <t xml:space="preserve"> Costa </t>
  </si>
  <si>
    <t xml:space="preserve"> Amazonia </t>
  </si>
  <si>
    <t xml:space="preserve"> Insular </t>
  </si>
  <si>
    <t>Si</t>
  </si>
  <si>
    <t>No</t>
  </si>
  <si>
    <t>Total</t>
  </si>
  <si>
    <t>RESIDUOS SÓLIDOS</t>
  </si>
  <si>
    <t>Sierra</t>
  </si>
  <si>
    <t>Costa</t>
  </si>
  <si>
    <t>( VALORES ABSOLUTOS)</t>
  </si>
  <si>
    <t>RECURSO AGUA</t>
  </si>
  <si>
    <t>MUNICIPIOS QUE EJECUTARON PROYECTOS RELACIONADOS CON ADAPTACIÓN/MITIGACIÓN AL CAMBIO CLIMÁTICO</t>
  </si>
  <si>
    <t>( VALORES ABSOLUTOS Y PORCENTAJES)</t>
  </si>
  <si>
    <t>ABSOLTUOS</t>
  </si>
  <si>
    <t>MUNICIPIOS QUE EJECUTARON PROYECTOS RELACIONADOS CON ADAPTACIÓN/MITIGACIÓN AL CAMBIO CLIMÁTICO, SEGÚN REGIONES NATURALES</t>
  </si>
  <si>
    <t>MUNICIPIOS QUE EJECUTARON PROYECTOS DE ADAPTACIÓN Y MITIGACIÓN AL CAMBIO CLIMÁTICO, SEGÚN REGIONES NATURALES</t>
  </si>
  <si>
    <t>ADAPTACIÓN</t>
  </si>
  <si>
    <t>MITIGACIÓN</t>
  </si>
  <si>
    <t>Actividad petrolera</t>
  </si>
  <si>
    <t>Actividad minera</t>
  </si>
  <si>
    <t xml:space="preserve"> Deforestación</t>
  </si>
  <si>
    <t xml:space="preserve"> Uso de plaguicidas</t>
  </si>
  <si>
    <t>Emisiones gaseosas</t>
  </si>
  <si>
    <t>Contaminación del agua</t>
  </si>
  <si>
    <t>Otros</t>
  </si>
  <si>
    <t>Barrido Parroquias Urbanas porcentaje de cobertura</t>
  </si>
  <si>
    <t>Barrido  Parroquias Rurales porcentaje de cobertura</t>
  </si>
  <si>
    <t>( VALORES RELATIVOS)</t>
  </si>
  <si>
    <t>PORCENTAJE DE MUNICIPIOS QUE REALIZARON  O NO UNA GESTIÓN INTEGRAL DE RESIDUOS INFECCIOSOS</t>
  </si>
  <si>
    <t>PORCENTAJE DE MUNICIPIOS QUE REALIZARON  O NO UNA GESTIÓN INTEGRAL DE RESIDUOS INFECCIOSOS, SEGÚN REGIÓN NATURAL</t>
  </si>
  <si>
    <t>Provincia</t>
  </si>
  <si>
    <t>Agua superficial porcentaje</t>
  </si>
  <si>
    <t xml:space="preserve"> Agua subterránea porcentaje</t>
  </si>
  <si>
    <t xml:space="preserve"> Agua de mar porcentaje</t>
  </si>
  <si>
    <t>Otra fuente porcentaje</t>
  </si>
  <si>
    <t>Volumen total  de agua residual tratada (metros cúbicos)</t>
  </si>
  <si>
    <t>REGION NATURAL</t>
  </si>
  <si>
    <t>Volumen total de agua consumido (metros cúbicos)</t>
  </si>
  <si>
    <t xml:space="preserve">PORCENTAJE PROMEDIO DE CAPTACIÓN DE AGUA POR FUENTES DE LOS MUNICIPIOS A NIVEL NACIONAL, REGIONAL Y PROVINCIAL </t>
  </si>
  <si>
    <t xml:space="preserve">NACIONAL </t>
  </si>
  <si>
    <t xml:space="preserve"> NO </t>
  </si>
  <si>
    <t>INGRESOS</t>
  </si>
  <si>
    <t>MEDIA</t>
  </si>
  <si>
    <t>MÍNIMO</t>
  </si>
  <si>
    <t>MÁXIMO</t>
  </si>
  <si>
    <t>SUMA</t>
  </si>
  <si>
    <t>Recursos fiscales generados por las instituciones</t>
  </si>
  <si>
    <t>Recursos provenientes de Preasignaciones</t>
  </si>
  <si>
    <t>Recursos de Créditos Externos</t>
  </si>
  <si>
    <t>Recursos de Créditos Internos</t>
  </si>
  <si>
    <t>Asistencia técnica y donaciones</t>
  </si>
  <si>
    <t>Anticipos de ejercicios anteriores</t>
  </si>
  <si>
    <t xml:space="preserve">Otros fondos </t>
  </si>
  <si>
    <t>Otros fondos</t>
  </si>
  <si>
    <t>INGRESOS QUE TUVIERON LOS MUNICIPIOS RELACIONADOS CON LA ADMINISTRACIÓN PÚBLICA, REGIONES NATURALES</t>
  </si>
  <si>
    <t>Mínimo</t>
  </si>
  <si>
    <t>Máximo</t>
  </si>
  <si>
    <t>INGRESOS RELACIONADOS CON LA ADMINISTRACIÓN PÚBLICA EN EL 2013</t>
  </si>
  <si>
    <t>Protección del aire y del clima</t>
  </si>
  <si>
    <t xml:space="preserve"> Gestión de las aguas residuales</t>
  </si>
  <si>
    <t xml:space="preserve"> Gestión de residuos</t>
  </si>
  <si>
    <t xml:space="preserve">  Reducción del ruido y las vibraciones (excluida la protección en el lugar de trabajo)</t>
  </si>
  <si>
    <t>Protección de la biodiversidad y los paisajes</t>
  </si>
  <si>
    <t>Protección contra las radiaciones (excluida la seguridad exterior)</t>
  </si>
  <si>
    <t xml:space="preserve">  Investigación y desarrollo</t>
  </si>
  <si>
    <t xml:space="preserve"> Otras actividades de protección del medio ambiente</t>
  </si>
  <si>
    <t>GASTO EN GESTIÓN AMBIENTAL</t>
  </si>
  <si>
    <t>GASTO EN ACTIVIDADES DE GESTIÓN AMBIENTAL</t>
  </si>
  <si>
    <t>x</t>
  </si>
  <si>
    <t>Datos Generales</t>
  </si>
  <si>
    <t>Regional</t>
  </si>
  <si>
    <t>Residuos Sólidos</t>
  </si>
  <si>
    <t>Municipios que ejecutaron proyectos relacionados con adaptación/mitigación al cambio climático</t>
  </si>
  <si>
    <t>Municipios que ejecutaron proyectos de adaptación y mitigación al cambio climático</t>
  </si>
  <si>
    <t>Provincial</t>
  </si>
  <si>
    <t xml:space="preserve">PORCENTAJE DE MUNICIPIOS QUE RECIBIERON DENUNCIAS O QUEJAS SOBRE AFECTACIONES AL AMBIENTE A NIVEL PROVINCIAL 
</t>
  </si>
  <si>
    <t xml:space="preserve">MUNICIPIOS QUE EJECUTARON PROYECTOS DE ADAPTACIÓN Y MITIGACIÓN AL CAMBIO CLIMÁTICO </t>
  </si>
  <si>
    <t xml:space="preserve">Municipios que recibieron denuncias o quejas sobre afectaciones al ambiente a nivel provincial </t>
  </si>
  <si>
    <t>Cobertura de barrido de residuos sólidos en zonas públicas parroquias urbanas y rurales por parte de los municipios</t>
  </si>
  <si>
    <t>GADs MUNICIPALES</t>
  </si>
  <si>
    <t>Municipios que realizaron  o no una gestión integral de residuos infecciosos</t>
  </si>
  <si>
    <t>Porcentaje promedio de captación de agua por fuentes de los municipios</t>
  </si>
  <si>
    <t>Volumen registrado de agua consumida y volumen registrado de agua residual tratada en miles de m3</t>
  </si>
  <si>
    <t>Ingresos que tuvieron los municipios relacionados con la administración pública</t>
  </si>
  <si>
    <t>Agua para consumo y Agua Residual</t>
  </si>
  <si>
    <t>Ingresos</t>
  </si>
  <si>
    <t>Gastos</t>
  </si>
  <si>
    <t>Gasto en actividades de Gestión Ambiental</t>
  </si>
  <si>
    <t>CENSO DE INFORMACIÓN AMBIENTAL ECONÓMICA EN GOBIERNOS AUTÓNOMOS DESCENTRALIZADOS MUNICIPALES 2013</t>
  </si>
  <si>
    <t xml:space="preserve">PORCENTAJE DE COBERTURA DE BARRIDO DE RESIDUOS SÓLIDOS EN ZONAS PÚBLICAS, PARROQUIAS URBANAS Y RURALES A NIVEL NACIONAL, REGIONAL Y PROVINCIAL
</t>
  </si>
  <si>
    <t>PORCENTAJE DE MUNICIPIOS QUE QUE REALIZARON LA POTABILIZACIÓN DEL AGUA PREVIA A SU DISTRIBUCIÓN Y CONSUMO , SEGÚN REGIONES NATURALES</t>
  </si>
  <si>
    <t xml:space="preserve">PORCENTAJE DE MUNICIPIOS QUE QUE REALIZARON LA POTABILIZACIÓN DEL AGUA REVIA A SU DISTRIBUCIÓN Y CONSUMO </t>
  </si>
  <si>
    <r>
      <t>VOLUMEN REGISTRADO DE AGUA CONSUMIDA Y VOLUMEN REGISTRADO DE AGUA RESIDUAL TRATADA EN MILES DE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 xml:space="preserve"> </t>
    </r>
  </si>
  <si>
    <t>PERSONAL DE LA INSTITUCIÓN Y PERSONAL DESIGNADO A ACTIVIDADES DE GESTIÓN AMBIENTAL EN EL 2013</t>
  </si>
  <si>
    <t>NÚMERO DEL PERSONAL DESIGNADO EXCLUSIVAMENTE EN ACTIVIDADES DE GESTIÓN AMBIENTAL</t>
  </si>
  <si>
    <t>NÚMERO DE EMPLEADOS QUE LABORARON EN LA INSTITUCIÓN 2013</t>
  </si>
  <si>
    <t>NÚMERO DE TRABAJADORES DE LA INSTITUCIÓN DESIGANDOS EXLUSIVAMENTE A ACTIVIDADES DE GESTIÓN AMBIENTAL</t>
  </si>
  <si>
    <t>MANO DE OBRA CALIFICADA GESTIÓN AMBIENTAL</t>
  </si>
  <si>
    <t>MANO DE OBRA NO CALIFICADA GESTIÓN AMBIENTAL</t>
  </si>
  <si>
    <t>PERSONAL REMUNERADO POR TERCEROS GESTIÓN AMBIENTAL</t>
  </si>
  <si>
    <t>Absoluto</t>
  </si>
  <si>
    <t>Relativo</t>
  </si>
  <si>
    <t>Personal</t>
  </si>
  <si>
    <t>PERSONAL MUNICIPAL Y PERSONAL DESIGNADO EXCLUSIVAMENTE EN ACTIVIDADES DE GESTIÓN AMBIENTAL</t>
  </si>
  <si>
    <t>PORCENTAJE DEL INGRESO TOTAL</t>
  </si>
  <si>
    <t>INGRESOS PARA ACTIVIDADES PARA PROTECCIÓN AMBIENTAL 2013</t>
  </si>
  <si>
    <t>Ingresos para actividades de protección ambiental</t>
  </si>
  <si>
    <t>INGRESOS PARA ACTIVIDADES PARA PROTECCIÓN AMBIENTAL</t>
  </si>
  <si>
    <t xml:space="preserve">  Protección y decontaminación de los suelos, aguas subterráneas y superficiales</t>
  </si>
  <si>
    <t>Municipios que realizaron el proceso de potabilización del agua previo a su distribución y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</si>
</sst>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###0"/>
    <numFmt numFmtId="165" formatCode="0.0%"/>
    <numFmt numFmtId="166" formatCode="&quot;$&quot;\ #,##0.00"/>
    <numFmt numFmtId="167" formatCode="#,##0.0"/>
    <numFmt numFmtId="168" formatCode="_(* #,##0.0_);_(* \(#,##0.0\);_(* &quot;-&quot;??_);_(@_)"/>
    <numFmt numFmtId="169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11"/>
      <color theme="10"/>
      <name val="Calibri"/>
      <family val="2"/>
    </font>
    <font>
      <u/>
      <sz val="7"/>
      <color theme="10"/>
      <name val="Arial"/>
      <family val="2"/>
    </font>
    <font>
      <u/>
      <sz val="10"/>
      <color theme="10"/>
      <name val="Arial"/>
      <family val="2"/>
    </font>
    <font>
      <b/>
      <vertAlign val="superscript"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6" fillId="2" borderId="1"/>
    <xf numFmtId="0" fontId="5" fillId="2" borderId="1"/>
    <xf numFmtId="0" fontId="16" fillId="0" borderId="0" applyNumberFormat="0" applyFill="0" applyBorder="0" applyAlignment="0" applyProtection="0">
      <alignment vertical="top"/>
      <protection locked="0"/>
    </xf>
    <xf numFmtId="0" fontId="5" fillId="2" borderId="1"/>
    <xf numFmtId="0" fontId="17" fillId="2" borderId="1" applyNumberFormat="0" applyFill="0" applyBorder="0" applyAlignment="0" applyProtection="0">
      <alignment vertical="top"/>
      <protection locked="0"/>
    </xf>
    <xf numFmtId="0" fontId="2" fillId="4" borderId="9">
      <alignment horizontal="center" vertical="center" wrapText="1"/>
    </xf>
    <xf numFmtId="166" fontId="12" fillId="7" borderId="1" applyBorder="0" applyProtection="0">
      <alignment horizontal="center" vertical="center"/>
    </xf>
    <xf numFmtId="0" fontId="18" fillId="2" borderId="1" applyNumberFormat="0" applyFill="0" applyBorder="0" applyAlignment="0" applyProtection="0">
      <alignment vertical="top"/>
      <protection locked="0"/>
    </xf>
    <xf numFmtId="0" fontId="16" fillId="2" borderId="1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1" xfId="0" applyBorder="1"/>
    <xf numFmtId="0" fontId="0" fillId="0" borderId="1" xfId="0" applyBorder="1"/>
    <xf numFmtId="0" fontId="5" fillId="0" borderId="1" xfId="0" applyFont="1" applyBorder="1"/>
    <xf numFmtId="0" fontId="0" fillId="3" borderId="1" xfId="0" applyFill="1" applyBorder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2" borderId="1" xfId="71" applyFont="1" applyBorder="1" applyAlignment="1">
      <alignment horizontal="left" vertical="top" wrapText="1"/>
    </xf>
    <xf numFmtId="1" fontId="4" fillId="5" borderId="1" xfId="0" applyNumberFormat="1" applyFont="1" applyFill="1" applyBorder="1" applyAlignment="1">
      <alignment vertical="center" wrapText="1"/>
    </xf>
    <xf numFmtId="0" fontId="8" fillId="2" borderId="1" xfId="70" applyFont="1" applyBorder="1" applyAlignment="1">
      <alignment horizontal="left" vertical="top" wrapText="1"/>
    </xf>
    <xf numFmtId="1" fontId="4" fillId="5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vertical="center" wrapText="1"/>
    </xf>
    <xf numFmtId="2" fontId="5" fillId="5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1" fontId="4" fillId="5" borderId="2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5" borderId="1" xfId="0" applyFont="1" applyFill="1" applyBorder="1"/>
    <xf numFmtId="0" fontId="8" fillId="2" borderId="4" xfId="69" applyFont="1" applyBorder="1" applyAlignment="1">
      <alignment horizontal="left" vertical="top" wrapText="1"/>
    </xf>
    <xf numFmtId="164" fontId="8" fillId="2" borderId="5" xfId="73" applyNumberFormat="1" applyFont="1" applyBorder="1" applyAlignment="1">
      <alignment horizontal="center" vertical="center"/>
    </xf>
    <xf numFmtId="164" fontId="8" fillId="2" borderId="4" xfId="73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8" fillId="2" borderId="1" xfId="69" applyFont="1" applyBorder="1" applyAlignment="1">
      <alignment horizontal="left" vertical="top" wrapText="1"/>
    </xf>
    <xf numFmtId="164" fontId="8" fillId="2" borderId="3" xfId="73" applyNumberFormat="1" applyFont="1" applyBorder="1" applyAlignment="1">
      <alignment horizontal="center" vertical="center"/>
    </xf>
    <xf numFmtId="164" fontId="8" fillId="2" borderId="1" xfId="73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2" borderId="7" xfId="69" applyFont="1" applyBorder="1" applyAlignment="1">
      <alignment horizontal="left" vertical="center"/>
    </xf>
    <xf numFmtId="164" fontId="9" fillId="2" borderId="8" xfId="73" applyNumberFormat="1" applyFont="1" applyBorder="1" applyAlignment="1">
      <alignment horizontal="center" vertical="center"/>
    </xf>
    <xf numFmtId="164" fontId="9" fillId="2" borderId="7" xfId="73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8" fillId="2" borderId="1" xfId="73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64" fontId="8" fillId="2" borderId="2" xfId="69" applyNumberFormat="1" applyFont="1" applyBorder="1" applyAlignment="1">
      <alignment horizontal="center" vertical="top"/>
    </xf>
    <xf numFmtId="164" fontId="8" fillId="2" borderId="1" xfId="69" applyNumberFormat="1" applyFont="1" applyBorder="1" applyAlignment="1">
      <alignment horizontal="center" vertical="top"/>
    </xf>
    <xf numFmtId="10" fontId="8" fillId="5" borderId="1" xfId="68" applyNumberFormat="1" applyFont="1" applyFill="1" applyBorder="1" applyAlignment="1">
      <alignment horizontal="left" vertical="top"/>
    </xf>
    <xf numFmtId="0" fontId="2" fillId="4" borderId="1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164" fontId="8" fillId="2" borderId="5" xfId="75" applyNumberFormat="1" applyFont="1" applyBorder="1" applyAlignment="1">
      <alignment horizontal="center" vertical="top"/>
    </xf>
    <xf numFmtId="164" fontId="8" fillId="2" borderId="11" xfId="75" applyNumberFormat="1" applyFont="1" applyBorder="1" applyAlignment="1">
      <alignment horizontal="center" vertical="top"/>
    </xf>
    <xf numFmtId="164" fontId="8" fillId="2" borderId="4" xfId="75" applyNumberFormat="1" applyFont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center"/>
    </xf>
    <xf numFmtId="164" fontId="8" fillId="2" borderId="3" xfId="75" applyNumberFormat="1" applyFont="1" applyBorder="1" applyAlignment="1">
      <alignment horizontal="center" vertical="top"/>
    </xf>
    <xf numFmtId="164" fontId="8" fillId="2" borderId="10" xfId="75" applyNumberFormat="1" applyFont="1" applyBorder="1" applyAlignment="1">
      <alignment horizontal="center" vertical="top"/>
    </xf>
    <xf numFmtId="164" fontId="8" fillId="2" borderId="1" xfId="75" applyNumberFormat="1" applyFont="1" applyBorder="1" applyAlignment="1">
      <alignment horizontal="center" vertical="top"/>
    </xf>
    <xf numFmtId="164" fontId="9" fillId="2" borderId="8" xfId="75" applyNumberFormat="1" applyFont="1" applyBorder="1" applyAlignment="1">
      <alignment horizontal="center" vertical="top"/>
    </xf>
    <xf numFmtId="164" fontId="9" fillId="2" borderId="12" xfId="75" applyNumberFormat="1" applyFont="1" applyBorder="1" applyAlignment="1">
      <alignment horizontal="center" vertical="top"/>
    </xf>
    <xf numFmtId="164" fontId="9" fillId="2" borderId="7" xfId="75" applyNumberFormat="1" applyFont="1" applyBorder="1" applyAlignment="1">
      <alignment horizontal="center" vertical="top"/>
    </xf>
    <xf numFmtId="0" fontId="8" fillId="2" borderId="13" xfId="69" applyFont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8" fillId="2" borderId="7" xfId="69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/>
    </xf>
    <xf numFmtId="164" fontId="8" fillId="2" borderId="8" xfId="75" applyNumberFormat="1" applyFont="1" applyBorder="1" applyAlignment="1">
      <alignment horizontal="center" vertical="top"/>
    </xf>
    <xf numFmtId="164" fontId="8" fillId="2" borderId="12" xfId="75" applyNumberFormat="1" applyFont="1" applyBorder="1" applyAlignment="1">
      <alignment horizontal="center" vertical="top"/>
    </xf>
    <xf numFmtId="164" fontId="8" fillId="2" borderId="7" xfId="75" applyNumberFormat="1" applyFont="1" applyBorder="1" applyAlignment="1">
      <alignment horizontal="center" vertical="top"/>
    </xf>
    <xf numFmtId="0" fontId="8" fillId="2" borderId="15" xfId="69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center"/>
    </xf>
    <xf numFmtId="164" fontId="8" fillId="2" borderId="17" xfId="75" applyNumberFormat="1" applyFont="1" applyBorder="1" applyAlignment="1">
      <alignment horizontal="center" vertical="top"/>
    </xf>
    <xf numFmtId="164" fontId="8" fillId="2" borderId="18" xfId="75" applyNumberFormat="1" applyFont="1" applyBorder="1" applyAlignment="1">
      <alignment horizontal="center" vertical="top"/>
    </xf>
    <xf numFmtId="164" fontId="8" fillId="2" borderId="15" xfId="75" applyNumberFormat="1" applyFont="1" applyBorder="1" applyAlignment="1">
      <alignment horizontal="center" vertical="top"/>
    </xf>
    <xf numFmtId="0" fontId="4" fillId="5" borderId="15" xfId="0" applyFont="1" applyFill="1" applyBorder="1" applyAlignment="1">
      <alignment horizontal="left" vertical="center"/>
    </xf>
    <xf numFmtId="164" fontId="14" fillId="2" borderId="1" xfId="72" applyNumberFormat="1" applyFont="1" applyBorder="1" applyAlignment="1">
      <alignment horizontal="center" vertical="top"/>
    </xf>
    <xf numFmtId="164" fontId="15" fillId="2" borderId="1" xfId="72" applyNumberFormat="1" applyFont="1" applyBorder="1" applyAlignment="1">
      <alignment horizontal="center" vertical="top"/>
    </xf>
    <xf numFmtId="10" fontId="5" fillId="5" borderId="1" xfId="68" applyNumberFormat="1" applyFont="1" applyFill="1" applyBorder="1" applyAlignment="1">
      <alignment vertical="center" wrapText="1"/>
    </xf>
    <xf numFmtId="0" fontId="6" fillId="2" borderId="1" xfId="74"/>
    <xf numFmtId="0" fontId="8" fillId="2" borderId="1" xfId="71" applyFont="1" applyBorder="1" applyAlignment="1">
      <alignment horizontal="left" vertical="center" wrapText="1"/>
    </xf>
    <xf numFmtId="164" fontId="8" fillId="2" borderId="2" xfId="70" applyNumberFormat="1" applyFont="1" applyBorder="1" applyAlignment="1">
      <alignment horizontal="center" vertical="center"/>
    </xf>
    <xf numFmtId="0" fontId="8" fillId="2" borderId="1" xfId="70" applyFont="1" applyBorder="1" applyAlignment="1">
      <alignment horizontal="left" vertical="center" wrapText="1"/>
    </xf>
    <xf numFmtId="0" fontId="9" fillId="2" borderId="1" xfId="70" applyFont="1" applyBorder="1" applyAlignment="1">
      <alignment horizontal="left" vertical="center" wrapText="1"/>
    </xf>
    <xf numFmtId="164" fontId="9" fillId="2" borderId="2" xfId="70" applyNumberFormat="1" applyFont="1" applyBorder="1" applyAlignment="1">
      <alignment horizontal="center" vertical="center"/>
    </xf>
    <xf numFmtId="165" fontId="4" fillId="5" borderId="2" xfId="68" applyNumberFormat="1" applyFont="1" applyFill="1" applyBorder="1" applyAlignment="1">
      <alignment horizontal="center" vertical="center" wrapText="1"/>
    </xf>
    <xf numFmtId="165" fontId="8" fillId="0" borderId="2" xfId="68" applyNumberFormat="1" applyFont="1" applyBorder="1" applyAlignment="1">
      <alignment horizontal="center" vertical="center"/>
    </xf>
    <xf numFmtId="165" fontId="2" fillId="5" borderId="2" xfId="68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165" fontId="8" fillId="2" borderId="13" xfId="68" applyNumberFormat="1" applyFont="1" applyFill="1" applyBorder="1" applyAlignment="1">
      <alignment horizontal="center" vertical="top" wrapText="1"/>
    </xf>
    <xf numFmtId="165" fontId="8" fillId="2" borderId="13" xfId="69" applyNumberFormat="1" applyFont="1" applyBorder="1" applyAlignment="1">
      <alignment horizontal="left" vertical="top" wrapText="1"/>
    </xf>
    <xf numFmtId="165" fontId="4" fillId="5" borderId="4" xfId="68" applyNumberFormat="1" applyFont="1" applyFill="1" applyBorder="1" applyAlignment="1">
      <alignment horizontal="center" vertical="center"/>
    </xf>
    <xf numFmtId="165" fontId="4" fillId="5" borderId="4" xfId="0" applyNumberFormat="1" applyFont="1" applyFill="1" applyBorder="1" applyAlignment="1">
      <alignment horizontal="left" vertical="center"/>
    </xf>
    <xf numFmtId="165" fontId="8" fillId="2" borderId="1" xfId="68" applyNumberFormat="1" applyFont="1" applyFill="1" applyBorder="1" applyAlignment="1">
      <alignment horizontal="center" vertical="top" wrapText="1"/>
    </xf>
    <xf numFmtId="165" fontId="8" fillId="2" borderId="1" xfId="69" applyNumberFormat="1" applyFont="1" applyBorder="1" applyAlignment="1">
      <alignment horizontal="left" vertical="top" wrapText="1"/>
    </xf>
    <xf numFmtId="165" fontId="4" fillId="5" borderId="1" xfId="68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left" vertical="center"/>
    </xf>
    <xf numFmtId="165" fontId="8" fillId="2" borderId="7" xfId="68" applyNumberFormat="1" applyFont="1" applyFill="1" applyBorder="1" applyAlignment="1">
      <alignment horizontal="center" vertical="top" wrapText="1"/>
    </xf>
    <xf numFmtId="165" fontId="8" fillId="2" borderId="7" xfId="69" applyNumberFormat="1" applyFont="1" applyBorder="1" applyAlignment="1">
      <alignment horizontal="left" vertical="top" wrapText="1"/>
    </xf>
    <xf numFmtId="165" fontId="8" fillId="2" borderId="1" xfId="68" applyNumberFormat="1" applyFont="1" applyFill="1" applyBorder="1" applyAlignment="1">
      <alignment horizontal="center" vertical="center" wrapText="1"/>
    </xf>
    <xf numFmtId="165" fontId="8" fillId="2" borderId="15" xfId="68" applyNumberFormat="1" applyFont="1" applyFill="1" applyBorder="1" applyAlignment="1">
      <alignment horizontal="center" vertical="top" wrapText="1"/>
    </xf>
    <xf numFmtId="165" fontId="8" fillId="2" borderId="15" xfId="69" applyNumberFormat="1" applyFont="1" applyBorder="1" applyAlignment="1">
      <alignment horizontal="left" vertical="top" wrapText="1"/>
    </xf>
    <xf numFmtId="0" fontId="2" fillId="3" borderId="1" xfId="0" applyFont="1" applyFill="1" applyBorder="1" applyAlignment="1"/>
    <xf numFmtId="0" fontId="2" fillId="4" borderId="9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center" vertical="center" wrapText="1"/>
    </xf>
    <xf numFmtId="164" fontId="8" fillId="2" borderId="1" xfId="72" applyNumberFormat="1" applyFont="1" applyBorder="1" applyAlignment="1">
      <alignment horizontal="center" vertical="top"/>
    </xf>
    <xf numFmtId="164" fontId="9" fillId="2" borderId="1" xfId="72" applyNumberFormat="1" applyFont="1" applyBorder="1" applyAlignment="1">
      <alignment horizontal="center" vertical="top"/>
    </xf>
    <xf numFmtId="164" fontId="8" fillId="2" borderId="1" xfId="70" applyNumberFormat="1" applyFont="1" applyBorder="1" applyAlignment="1">
      <alignment horizontal="center" vertical="center"/>
    </xf>
    <xf numFmtId="164" fontId="9" fillId="2" borderId="1" xfId="7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/>
    <xf numFmtId="0" fontId="10" fillId="2" borderId="1" xfId="77" applyFont="1"/>
    <xf numFmtId="0" fontId="5" fillId="2" borderId="1" xfId="77"/>
    <xf numFmtId="0" fontId="10" fillId="2" borderId="1" xfId="77" applyFont="1" applyAlignment="1">
      <alignment horizontal="center" vertical="center"/>
    </xf>
    <xf numFmtId="0" fontId="5" fillId="8" borderId="1" xfId="77" applyFont="1" applyFill="1"/>
    <xf numFmtId="0" fontId="18" fillId="8" borderId="1" xfId="81" applyFill="1" applyAlignment="1" applyProtection="1">
      <alignment horizontal="center" vertical="center"/>
    </xf>
    <xf numFmtId="0" fontId="5" fillId="2" borderId="1" xfId="77" applyFont="1" applyFill="1"/>
    <xf numFmtId="0" fontId="18" fillId="2" borderId="1" xfId="81" applyAlignment="1" applyProtection="1">
      <alignment horizontal="center" vertical="center"/>
    </xf>
    <xf numFmtId="0" fontId="5" fillId="2" borderId="1" xfId="77" applyFont="1" applyAlignment="1">
      <alignment horizontal="center" vertical="center"/>
    </xf>
    <xf numFmtId="0" fontId="5" fillId="2" borderId="1" xfId="77" applyAlignment="1">
      <alignment horizontal="center" vertical="center"/>
    </xf>
    <xf numFmtId="0" fontId="5" fillId="2" borderId="1" xfId="77" applyFill="1"/>
    <xf numFmtId="0" fontId="5" fillId="2" borderId="1" xfId="77" applyFill="1" applyAlignment="1">
      <alignment horizontal="center" vertical="center"/>
    </xf>
    <xf numFmtId="0" fontId="16" fillId="8" borderId="1" xfId="76" applyFill="1" applyBorder="1" applyAlignment="1" applyProtection="1">
      <alignment horizontal="center" vertical="center"/>
    </xf>
    <xf numFmtId="165" fontId="4" fillId="5" borderId="1" xfId="68" applyNumberFormat="1" applyFont="1" applyFill="1" applyBorder="1" applyAlignment="1">
      <alignment horizontal="center"/>
    </xf>
    <xf numFmtId="165" fontId="8" fillId="5" borderId="2" xfId="68" applyNumberFormat="1" applyFont="1" applyFill="1" applyBorder="1" applyAlignment="1">
      <alignment horizontal="center" vertical="top"/>
    </xf>
    <xf numFmtId="165" fontId="8" fillId="5" borderId="1" xfId="68" applyNumberFormat="1" applyFont="1" applyFill="1" applyBorder="1" applyAlignment="1">
      <alignment horizontal="center" vertical="top"/>
    </xf>
    <xf numFmtId="165" fontId="4" fillId="5" borderId="3" xfId="68" applyNumberFormat="1" applyFont="1" applyFill="1" applyBorder="1" applyAlignment="1">
      <alignment horizontal="center" vertical="center"/>
    </xf>
    <xf numFmtId="165" fontId="4" fillId="5" borderId="2" xfId="68" applyNumberFormat="1" applyFont="1" applyFill="1" applyBorder="1" applyAlignment="1">
      <alignment horizontal="center" vertical="center"/>
    </xf>
    <xf numFmtId="165" fontId="8" fillId="0" borderId="3" xfId="68" applyNumberFormat="1" applyFont="1" applyBorder="1" applyAlignment="1">
      <alignment horizontal="center" vertical="center"/>
    </xf>
    <xf numFmtId="165" fontId="8" fillId="0" borderId="1" xfId="68" applyNumberFormat="1" applyFont="1" applyBorder="1" applyAlignment="1">
      <alignment horizontal="center" vertical="center"/>
    </xf>
    <xf numFmtId="165" fontId="4" fillId="2" borderId="2" xfId="68" applyNumberFormat="1" applyFont="1" applyFill="1" applyBorder="1" applyAlignment="1">
      <alignment horizontal="center" vertical="center"/>
    </xf>
    <xf numFmtId="165" fontId="2" fillId="5" borderId="3" xfId="68" applyNumberFormat="1" applyFont="1" applyFill="1" applyBorder="1" applyAlignment="1">
      <alignment horizontal="center" vertical="center"/>
    </xf>
    <xf numFmtId="165" fontId="2" fillId="5" borderId="1" xfId="68" applyNumberFormat="1" applyFont="1" applyFill="1" applyBorder="1" applyAlignment="1">
      <alignment horizontal="center" vertical="center"/>
    </xf>
    <xf numFmtId="165" fontId="2" fillId="5" borderId="2" xfId="68" applyNumberFormat="1" applyFont="1" applyFill="1" applyBorder="1" applyAlignment="1">
      <alignment horizontal="center" vertical="center"/>
    </xf>
    <xf numFmtId="165" fontId="4" fillId="5" borderId="10" xfId="68" applyNumberFormat="1" applyFont="1" applyFill="1" applyBorder="1" applyAlignment="1">
      <alignment horizontal="center" vertical="center"/>
    </xf>
    <xf numFmtId="165" fontId="8" fillId="0" borderId="3" xfId="68" applyNumberFormat="1" applyFont="1" applyBorder="1" applyAlignment="1">
      <alignment horizontal="center" vertical="top"/>
    </xf>
    <xf numFmtId="165" fontId="8" fillId="0" borderId="10" xfId="68" applyNumberFormat="1" applyFont="1" applyBorder="1" applyAlignment="1">
      <alignment horizontal="center" vertical="top"/>
    </xf>
    <xf numFmtId="165" fontId="8" fillId="0" borderId="1" xfId="68" applyNumberFormat="1" applyFont="1" applyBorder="1" applyAlignment="1">
      <alignment horizontal="center" vertical="top"/>
    </xf>
    <xf numFmtId="165" fontId="2" fillId="5" borderId="10" xfId="68" applyNumberFormat="1" applyFont="1" applyFill="1" applyBorder="1" applyAlignment="1">
      <alignment horizontal="center" vertical="center"/>
    </xf>
    <xf numFmtId="165" fontId="8" fillId="2" borderId="3" xfId="68" applyNumberFormat="1" applyFont="1" applyFill="1" applyBorder="1" applyAlignment="1">
      <alignment horizontal="center" vertical="top" wrapText="1"/>
    </xf>
    <xf numFmtId="165" fontId="4" fillId="5" borderId="8" xfId="68" applyNumberFormat="1" applyFont="1" applyFill="1" applyBorder="1" applyAlignment="1">
      <alignment horizontal="center" vertical="center"/>
    </xf>
    <xf numFmtId="165" fontId="4" fillId="5" borderId="17" xfId="68" applyNumberFormat="1" applyFont="1" applyFill="1" applyBorder="1" applyAlignment="1">
      <alignment horizontal="center" vertical="center"/>
    </xf>
    <xf numFmtId="165" fontId="5" fillId="5" borderId="1" xfId="68" applyNumberFormat="1" applyFont="1" applyFill="1" applyBorder="1" applyAlignment="1">
      <alignment horizontal="center" vertical="center" wrapText="1"/>
    </xf>
    <xf numFmtId="165" fontId="10" fillId="5" borderId="1" xfId="68" applyNumberFormat="1" applyFont="1" applyFill="1" applyBorder="1" applyAlignment="1">
      <alignment horizontal="center" vertical="center" wrapText="1"/>
    </xf>
    <xf numFmtId="165" fontId="4" fillId="5" borderId="1" xfId="68" applyNumberFormat="1" applyFont="1" applyFill="1" applyBorder="1" applyAlignment="1">
      <alignment horizontal="center" vertical="center" wrapText="1"/>
    </xf>
    <xf numFmtId="165" fontId="2" fillId="5" borderId="1" xfId="68" applyNumberFormat="1" applyFont="1" applyFill="1" applyBorder="1" applyAlignment="1">
      <alignment horizontal="center" vertical="center" wrapText="1"/>
    </xf>
    <xf numFmtId="167" fontId="8" fillId="2" borderId="2" xfId="70" applyNumberFormat="1" applyFont="1" applyBorder="1" applyAlignment="1">
      <alignment horizontal="center" vertical="top"/>
    </xf>
    <xf numFmtId="167" fontId="12" fillId="5" borderId="2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6" fillId="8" borderId="1" xfId="82" applyFill="1" applyBorder="1" applyAlignment="1" applyProtection="1">
      <alignment horizontal="center" vertical="center"/>
    </xf>
    <xf numFmtId="0" fontId="16" fillId="2" borderId="1" xfId="82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164" fontId="8" fillId="2" borderId="23" xfId="75" applyNumberFormat="1" applyFont="1" applyBorder="1" applyAlignment="1">
      <alignment horizontal="center" vertical="top"/>
    </xf>
    <xf numFmtId="164" fontId="8" fillId="2" borderId="24" xfId="75" applyNumberFormat="1" applyFont="1" applyBorder="1" applyAlignment="1">
      <alignment horizontal="center" vertical="top"/>
    </xf>
    <xf numFmtId="164" fontId="8" fillId="2" borderId="25" xfId="75" applyNumberFormat="1" applyFont="1" applyBorder="1" applyAlignment="1">
      <alignment horizontal="center" vertical="top"/>
    </xf>
    <xf numFmtId="164" fontId="8" fillId="2" borderId="26" xfId="75" applyNumberFormat="1" applyFont="1" applyBorder="1" applyAlignment="1">
      <alignment horizontal="center" vertical="top"/>
    </xf>
    <xf numFmtId="165" fontId="4" fillId="5" borderId="22" xfId="68" applyNumberFormat="1" applyFont="1" applyFill="1" applyBorder="1" applyAlignment="1">
      <alignment horizontal="center" vertical="center"/>
    </xf>
    <xf numFmtId="165" fontId="4" fillId="5" borderId="23" xfId="68" applyNumberFormat="1" applyFont="1" applyFill="1" applyBorder="1" applyAlignment="1">
      <alignment horizontal="center" vertical="center"/>
    </xf>
    <xf numFmtId="165" fontId="4" fillId="5" borderId="24" xfId="68" applyNumberFormat="1" applyFont="1" applyFill="1" applyBorder="1" applyAlignment="1">
      <alignment horizontal="center" vertical="center"/>
    </xf>
    <xf numFmtId="165" fontId="4" fillId="5" borderId="25" xfId="68" applyNumberFormat="1" applyFont="1" applyFill="1" applyBorder="1" applyAlignment="1">
      <alignment horizontal="center" vertical="center"/>
    </xf>
    <xf numFmtId="165" fontId="4" fillId="5" borderId="26" xfId="68" applyNumberFormat="1" applyFont="1" applyFill="1" applyBorder="1" applyAlignment="1">
      <alignment horizontal="center" vertical="center"/>
    </xf>
    <xf numFmtId="0" fontId="9" fillId="2" borderId="25" xfId="69" applyFont="1" applyBorder="1" applyAlignment="1">
      <alignment horizontal="left" vertical="top" wrapText="1"/>
    </xf>
    <xf numFmtId="0" fontId="2" fillId="5" borderId="25" xfId="0" applyFont="1" applyFill="1" applyBorder="1" applyAlignment="1">
      <alignment horizontal="left" vertical="center"/>
    </xf>
    <xf numFmtId="0" fontId="16" fillId="2" borderId="1" xfId="76" applyFill="1" applyBorder="1" applyAlignment="1" applyProtection="1">
      <alignment horizontal="center" vertical="center"/>
    </xf>
    <xf numFmtId="0" fontId="0" fillId="2" borderId="1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8" fillId="2" borderId="10" xfId="72" applyNumberFormat="1" applyFont="1" applyBorder="1" applyAlignment="1">
      <alignment horizontal="center" vertical="top"/>
    </xf>
    <xf numFmtId="164" fontId="8" fillId="2" borderId="2" xfId="72" applyNumberFormat="1" applyFont="1" applyBorder="1" applyAlignment="1">
      <alignment horizontal="center" vertical="top"/>
    </xf>
    <xf numFmtId="168" fontId="8" fillId="2" borderId="14" xfId="83" applyNumberFormat="1" applyFont="1" applyFill="1" applyBorder="1" applyAlignment="1">
      <alignment horizontal="right" vertical="top" wrapText="1"/>
    </xf>
    <xf numFmtId="168" fontId="4" fillId="5" borderId="2" xfId="83" applyNumberFormat="1" applyFont="1" applyFill="1" applyBorder="1" applyAlignment="1">
      <alignment horizontal="right" vertical="center"/>
    </xf>
    <xf numFmtId="168" fontId="8" fillId="2" borderId="2" xfId="83" applyNumberFormat="1" applyFont="1" applyFill="1" applyBorder="1" applyAlignment="1">
      <alignment horizontal="right" vertical="top" wrapText="1"/>
    </xf>
    <xf numFmtId="168" fontId="8" fillId="2" borderId="9" xfId="83" applyNumberFormat="1" applyFont="1" applyFill="1" applyBorder="1" applyAlignment="1">
      <alignment horizontal="right" vertical="top" wrapText="1"/>
    </xf>
    <xf numFmtId="169" fontId="8" fillId="2" borderId="1" xfId="83" applyNumberFormat="1" applyFont="1" applyFill="1" applyBorder="1" applyAlignment="1"/>
    <xf numFmtId="165" fontId="4" fillId="5" borderId="1" xfId="68" applyNumberFormat="1" applyFont="1" applyFill="1" applyBorder="1" applyAlignment="1">
      <alignment wrapText="1"/>
    </xf>
    <xf numFmtId="44" fontId="8" fillId="2" borderId="1" xfId="84" applyFont="1" applyFill="1" applyBorder="1" applyAlignment="1">
      <alignment horizontal="center" vertical="center"/>
    </xf>
    <xf numFmtId="44" fontId="8" fillId="2" borderId="3" xfId="84" applyFont="1" applyFill="1" applyBorder="1" applyAlignment="1">
      <alignment horizontal="center" vertical="center"/>
    </xf>
    <xf numFmtId="44" fontId="12" fillId="5" borderId="1" xfId="84" applyFont="1" applyFill="1" applyBorder="1" applyAlignment="1">
      <alignment horizontal="center" vertical="center"/>
    </xf>
    <xf numFmtId="44" fontId="12" fillId="5" borderId="3" xfId="84" applyFont="1" applyFill="1" applyBorder="1" applyAlignment="1">
      <alignment horizontal="center" vertical="center"/>
    </xf>
    <xf numFmtId="165" fontId="8" fillId="2" borderId="1" xfId="68" applyNumberFormat="1" applyFont="1" applyFill="1" applyBorder="1" applyAlignment="1">
      <alignment horizontal="right" vertical="center"/>
    </xf>
    <xf numFmtId="165" fontId="12" fillId="5" borderId="1" xfId="68" applyNumberFormat="1" applyFont="1" applyFill="1" applyBorder="1" applyAlignment="1">
      <alignment horizontal="right" vertical="center"/>
    </xf>
    <xf numFmtId="165" fontId="8" fillId="2" borderId="2" xfId="68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8" fillId="2" borderId="19" xfId="74" applyFont="1" applyBorder="1" applyAlignment="1">
      <alignment horizontal="left" vertical="top" wrapText="1"/>
    </xf>
    <xf numFmtId="0" fontId="8" fillId="2" borderId="20" xfId="74" applyFont="1" applyBorder="1" applyAlignment="1">
      <alignment horizontal="left" vertical="top" wrapText="1"/>
    </xf>
    <xf numFmtId="0" fontId="8" fillId="2" borderId="21" xfId="74" applyFont="1" applyBorder="1" applyAlignment="1">
      <alignment horizontal="left" vertical="top" wrapText="1"/>
    </xf>
    <xf numFmtId="0" fontId="8" fillId="2" borderId="1" xfId="70" applyFont="1" applyBorder="1" applyAlignment="1">
      <alignment horizontal="center" vertical="center" wrapText="1"/>
    </xf>
    <xf numFmtId="0" fontId="4" fillId="2" borderId="1" xfId="7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7" fillId="2" borderId="27" xfId="74" applyFont="1" applyBorder="1" applyAlignment="1">
      <alignment horizontal="center" vertical="center" wrapText="1"/>
    </xf>
    <xf numFmtId="0" fontId="7" fillId="2" borderId="28" xfId="74" applyFont="1" applyBorder="1" applyAlignment="1">
      <alignment horizontal="center" vertical="center" wrapText="1"/>
    </xf>
    <xf numFmtId="0" fontId="7" fillId="2" borderId="29" xfId="74" applyFont="1" applyBorder="1" applyAlignment="1">
      <alignment horizontal="center" vertical="center" wrapText="1"/>
    </xf>
  </cellXfs>
  <cellStyles count="85">
    <cellStyle name="Estilo 1" xfId="79"/>
    <cellStyle name="Hipervínculo" xfId="76" builtinId="8"/>
    <cellStyle name="Hipervínculo 2" xfId="78"/>
    <cellStyle name="Hipervínculo 3" xfId="81"/>
    <cellStyle name="Hipervínculo 4" xfId="82"/>
    <cellStyle name="Millares" xfId="83" builtinId="3"/>
    <cellStyle name="Moneda" xfId="84" builtinId="4"/>
    <cellStyle name="Normal" xfId="0" builtinId="0"/>
    <cellStyle name="Normal 2" xfId="77"/>
    <cellStyle name="Normal_Hoja1" xfId="69"/>
    <cellStyle name="Normal_Hoja2" xfId="75"/>
    <cellStyle name="Normal_Hoja7" xfId="71"/>
    <cellStyle name="Normal_Hoja8" xfId="73"/>
    <cellStyle name="Normal_nacional_1" xfId="72"/>
    <cellStyle name="Normal_regional_1" xfId="70"/>
    <cellStyle name="Normal_Tabulados" xfId="74"/>
    <cellStyle name="Porcentaje" xfId="68" builtinId="5"/>
    <cellStyle name="style1410182467355" xfId="1"/>
    <cellStyle name="style1410182467405" xfId="2"/>
    <cellStyle name="style1410182467435" xfId="3"/>
    <cellStyle name="style1410182467475" xfId="4"/>
    <cellStyle name="style1410182467515" xfId="5"/>
    <cellStyle name="style1410182467545" xfId="6"/>
    <cellStyle name="style1410182467585" xfId="7"/>
    <cellStyle name="style1410182467615" xfId="8"/>
    <cellStyle name="style1410182467645" xfId="9"/>
    <cellStyle name="style1410182467685" xfId="10"/>
    <cellStyle name="style1410182467715" xfId="11"/>
    <cellStyle name="style1410182467755" xfId="12"/>
    <cellStyle name="style1410182467785" xfId="13"/>
    <cellStyle name="style1410182467815" xfId="14"/>
    <cellStyle name="style1410182467855" xfId="15"/>
    <cellStyle name="style1410182467885" xfId="16"/>
    <cellStyle name="style1410182467915" xfId="17"/>
    <cellStyle name="style1410182467955" xfId="18"/>
    <cellStyle name="style1410182467975" xfId="19"/>
    <cellStyle name="style1410182468005" xfId="20"/>
    <cellStyle name="style1410182468025" xfId="21"/>
    <cellStyle name="style1410182468065" xfId="22"/>
    <cellStyle name="style1410182468115" xfId="23"/>
    <cellStyle name="style1410182468135" xfId="24"/>
    <cellStyle name="style1410182468175" xfId="25"/>
    <cellStyle name="style1410182468215" xfId="26"/>
    <cellStyle name="style1410182468245" xfId="27"/>
    <cellStyle name="style1410182468275" xfId="28"/>
    <cellStyle name="style1410182468315" xfId="29"/>
    <cellStyle name="style1410182468345" xfId="30"/>
    <cellStyle name="style1410182468375" xfId="31"/>
    <cellStyle name="style1410182468415" xfId="32"/>
    <cellStyle name="style1410182468435" xfId="33"/>
    <cellStyle name="style1410182468515" xfId="34"/>
    <cellStyle name="style1410182468545" xfId="35"/>
    <cellStyle name="style1410182468585" xfId="36"/>
    <cellStyle name="style1410182468605" xfId="37"/>
    <cellStyle name="style1410182468645" xfId="38"/>
    <cellStyle name="style1410182468675" xfId="39"/>
    <cellStyle name="style1410182468785" xfId="40"/>
    <cellStyle name="style1410182468815" xfId="41"/>
    <cellStyle name="style1410182470239" xfId="42"/>
    <cellStyle name="style1410182470309" xfId="43"/>
    <cellStyle name="style1410182470448" xfId="44"/>
    <cellStyle name="style1410182470571" xfId="45"/>
    <cellStyle name="style1410182470701" xfId="46"/>
    <cellStyle name="style1410182470731" xfId="47"/>
    <cellStyle name="style1410182470761" xfId="48"/>
    <cellStyle name="style1410182470781" xfId="49"/>
    <cellStyle name="style1410182470851" xfId="50"/>
    <cellStyle name="style1410182470871" xfId="51"/>
    <cellStyle name="style1410182471071" xfId="52"/>
    <cellStyle name="style1410182471101" xfId="53"/>
    <cellStyle name="style1410182471131" xfId="54"/>
    <cellStyle name="style1410182471733" xfId="55"/>
    <cellStyle name="style1410182471753" xfId="56"/>
    <cellStyle name="style1410182471933" xfId="57"/>
    <cellStyle name="style1410182471963" xfId="58"/>
    <cellStyle name="style1410182472233" xfId="59"/>
    <cellStyle name="style1410182473045" xfId="60"/>
    <cellStyle name="style1410182473877" xfId="61"/>
    <cellStyle name="style1410182473917" xfId="62"/>
    <cellStyle name="style1410182473977" xfId="63"/>
    <cellStyle name="style1410182474017" xfId="64"/>
    <cellStyle name="style1410182474047" xfId="65"/>
    <cellStyle name="style1410182474077" xfId="66"/>
    <cellStyle name="style1410182474117" xfId="67"/>
    <cellStyle name="TABULADO" xfId="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266700</xdr:colOff>
      <xdr:row>7</xdr:row>
      <xdr:rowOff>28575</xdr:rowOff>
    </xdr:to>
    <xdr:pic>
      <xdr:nvPicPr>
        <xdr:cNvPr id="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268700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445807</xdr:colOff>
      <xdr:row>0</xdr:row>
      <xdr:rowOff>1162050</xdr:rowOff>
    </xdr:to>
    <xdr:pic>
      <xdr:nvPicPr>
        <xdr:cNvPr id="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2909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E35"/>
  <sheetViews>
    <sheetView workbookViewId="0">
      <selection activeCell="C23" sqref="C23"/>
    </sheetView>
  </sheetViews>
  <sheetFormatPr baseColWidth="10" defaultRowHeight="12.75" x14ac:dyDescent="0.2"/>
  <cols>
    <col min="1" max="1" width="11.42578125" style="115"/>
    <col min="2" max="2" width="114.28515625" style="115" customWidth="1"/>
    <col min="3" max="257" width="11.42578125" style="115"/>
    <col min="258" max="258" width="114.28515625" style="115" customWidth="1"/>
    <col min="259" max="513" width="11.42578125" style="115"/>
    <col min="514" max="514" width="114.28515625" style="115" customWidth="1"/>
    <col min="515" max="769" width="11.42578125" style="115"/>
    <col min="770" max="770" width="114.28515625" style="115" customWidth="1"/>
    <col min="771" max="1025" width="11.42578125" style="115"/>
    <col min="1026" max="1026" width="114.28515625" style="115" customWidth="1"/>
    <col min="1027" max="1281" width="11.42578125" style="115"/>
    <col min="1282" max="1282" width="114.28515625" style="115" customWidth="1"/>
    <col min="1283" max="1537" width="11.42578125" style="115"/>
    <col min="1538" max="1538" width="114.28515625" style="115" customWidth="1"/>
    <col min="1539" max="1793" width="11.42578125" style="115"/>
    <col min="1794" max="1794" width="114.28515625" style="115" customWidth="1"/>
    <col min="1795" max="2049" width="11.42578125" style="115"/>
    <col min="2050" max="2050" width="114.28515625" style="115" customWidth="1"/>
    <col min="2051" max="2305" width="11.42578125" style="115"/>
    <col min="2306" max="2306" width="114.28515625" style="115" customWidth="1"/>
    <col min="2307" max="2561" width="11.42578125" style="115"/>
    <col min="2562" max="2562" width="114.28515625" style="115" customWidth="1"/>
    <col min="2563" max="2817" width="11.42578125" style="115"/>
    <col min="2818" max="2818" width="114.28515625" style="115" customWidth="1"/>
    <col min="2819" max="3073" width="11.42578125" style="115"/>
    <col min="3074" max="3074" width="114.28515625" style="115" customWidth="1"/>
    <col min="3075" max="3329" width="11.42578125" style="115"/>
    <col min="3330" max="3330" width="114.28515625" style="115" customWidth="1"/>
    <col min="3331" max="3585" width="11.42578125" style="115"/>
    <col min="3586" max="3586" width="114.28515625" style="115" customWidth="1"/>
    <col min="3587" max="3841" width="11.42578125" style="115"/>
    <col min="3842" max="3842" width="114.28515625" style="115" customWidth="1"/>
    <col min="3843" max="4097" width="11.42578125" style="115"/>
    <col min="4098" max="4098" width="114.28515625" style="115" customWidth="1"/>
    <col min="4099" max="4353" width="11.42578125" style="115"/>
    <col min="4354" max="4354" width="114.28515625" style="115" customWidth="1"/>
    <col min="4355" max="4609" width="11.42578125" style="115"/>
    <col min="4610" max="4610" width="114.28515625" style="115" customWidth="1"/>
    <col min="4611" max="4865" width="11.42578125" style="115"/>
    <col min="4866" max="4866" width="114.28515625" style="115" customWidth="1"/>
    <col min="4867" max="5121" width="11.42578125" style="115"/>
    <col min="5122" max="5122" width="114.28515625" style="115" customWidth="1"/>
    <col min="5123" max="5377" width="11.42578125" style="115"/>
    <col min="5378" max="5378" width="114.28515625" style="115" customWidth="1"/>
    <col min="5379" max="5633" width="11.42578125" style="115"/>
    <col min="5634" max="5634" width="114.28515625" style="115" customWidth="1"/>
    <col min="5635" max="5889" width="11.42578125" style="115"/>
    <col min="5890" max="5890" width="114.28515625" style="115" customWidth="1"/>
    <col min="5891" max="6145" width="11.42578125" style="115"/>
    <col min="6146" max="6146" width="114.28515625" style="115" customWidth="1"/>
    <col min="6147" max="6401" width="11.42578125" style="115"/>
    <col min="6402" max="6402" width="114.28515625" style="115" customWidth="1"/>
    <col min="6403" max="6657" width="11.42578125" style="115"/>
    <col min="6658" max="6658" width="114.28515625" style="115" customWidth="1"/>
    <col min="6659" max="6913" width="11.42578125" style="115"/>
    <col min="6914" max="6914" width="114.28515625" style="115" customWidth="1"/>
    <col min="6915" max="7169" width="11.42578125" style="115"/>
    <col min="7170" max="7170" width="114.28515625" style="115" customWidth="1"/>
    <col min="7171" max="7425" width="11.42578125" style="115"/>
    <col min="7426" max="7426" width="114.28515625" style="115" customWidth="1"/>
    <col min="7427" max="7681" width="11.42578125" style="115"/>
    <col min="7682" max="7682" width="114.28515625" style="115" customWidth="1"/>
    <col min="7683" max="7937" width="11.42578125" style="115"/>
    <col min="7938" max="7938" width="114.28515625" style="115" customWidth="1"/>
    <col min="7939" max="8193" width="11.42578125" style="115"/>
    <col min="8194" max="8194" width="114.28515625" style="115" customWidth="1"/>
    <col min="8195" max="8449" width="11.42578125" style="115"/>
    <col min="8450" max="8450" width="114.28515625" style="115" customWidth="1"/>
    <col min="8451" max="8705" width="11.42578125" style="115"/>
    <col min="8706" max="8706" width="114.28515625" style="115" customWidth="1"/>
    <col min="8707" max="8961" width="11.42578125" style="115"/>
    <col min="8962" max="8962" width="114.28515625" style="115" customWidth="1"/>
    <col min="8963" max="9217" width="11.42578125" style="115"/>
    <col min="9218" max="9218" width="114.28515625" style="115" customWidth="1"/>
    <col min="9219" max="9473" width="11.42578125" style="115"/>
    <col min="9474" max="9474" width="114.28515625" style="115" customWidth="1"/>
    <col min="9475" max="9729" width="11.42578125" style="115"/>
    <col min="9730" max="9730" width="114.28515625" style="115" customWidth="1"/>
    <col min="9731" max="9985" width="11.42578125" style="115"/>
    <col min="9986" max="9986" width="114.28515625" style="115" customWidth="1"/>
    <col min="9987" max="10241" width="11.42578125" style="115"/>
    <col min="10242" max="10242" width="114.28515625" style="115" customWidth="1"/>
    <col min="10243" max="10497" width="11.42578125" style="115"/>
    <col min="10498" max="10498" width="114.28515625" style="115" customWidth="1"/>
    <col min="10499" max="10753" width="11.42578125" style="115"/>
    <col min="10754" max="10754" width="114.28515625" style="115" customWidth="1"/>
    <col min="10755" max="11009" width="11.42578125" style="115"/>
    <col min="11010" max="11010" width="114.28515625" style="115" customWidth="1"/>
    <col min="11011" max="11265" width="11.42578125" style="115"/>
    <col min="11266" max="11266" width="114.28515625" style="115" customWidth="1"/>
    <col min="11267" max="11521" width="11.42578125" style="115"/>
    <col min="11522" max="11522" width="114.28515625" style="115" customWidth="1"/>
    <col min="11523" max="11777" width="11.42578125" style="115"/>
    <col min="11778" max="11778" width="114.28515625" style="115" customWidth="1"/>
    <col min="11779" max="12033" width="11.42578125" style="115"/>
    <col min="12034" max="12034" width="114.28515625" style="115" customWidth="1"/>
    <col min="12035" max="12289" width="11.42578125" style="115"/>
    <col min="12290" max="12290" width="114.28515625" style="115" customWidth="1"/>
    <col min="12291" max="12545" width="11.42578125" style="115"/>
    <col min="12546" max="12546" width="114.28515625" style="115" customWidth="1"/>
    <col min="12547" max="12801" width="11.42578125" style="115"/>
    <col min="12802" max="12802" width="114.28515625" style="115" customWidth="1"/>
    <col min="12803" max="13057" width="11.42578125" style="115"/>
    <col min="13058" max="13058" width="114.28515625" style="115" customWidth="1"/>
    <col min="13059" max="13313" width="11.42578125" style="115"/>
    <col min="13314" max="13314" width="114.28515625" style="115" customWidth="1"/>
    <col min="13315" max="13569" width="11.42578125" style="115"/>
    <col min="13570" max="13570" width="114.28515625" style="115" customWidth="1"/>
    <col min="13571" max="13825" width="11.42578125" style="115"/>
    <col min="13826" max="13826" width="114.28515625" style="115" customWidth="1"/>
    <col min="13827" max="14081" width="11.42578125" style="115"/>
    <col min="14082" max="14082" width="114.28515625" style="115" customWidth="1"/>
    <col min="14083" max="14337" width="11.42578125" style="115"/>
    <col min="14338" max="14338" width="114.28515625" style="115" customWidth="1"/>
    <col min="14339" max="14593" width="11.42578125" style="115"/>
    <col min="14594" max="14594" width="114.28515625" style="115" customWidth="1"/>
    <col min="14595" max="14849" width="11.42578125" style="115"/>
    <col min="14850" max="14850" width="114.28515625" style="115" customWidth="1"/>
    <col min="14851" max="15105" width="11.42578125" style="115"/>
    <col min="15106" max="15106" width="114.28515625" style="115" customWidth="1"/>
    <col min="15107" max="15361" width="11.42578125" style="115"/>
    <col min="15362" max="15362" width="114.28515625" style="115" customWidth="1"/>
    <col min="15363" max="15617" width="11.42578125" style="115"/>
    <col min="15618" max="15618" width="114.28515625" style="115" customWidth="1"/>
    <col min="15619" max="15873" width="11.42578125" style="115"/>
    <col min="15874" max="15874" width="114.28515625" style="115" customWidth="1"/>
    <col min="15875" max="16129" width="11.42578125" style="115"/>
    <col min="16130" max="16130" width="114.28515625" style="115" customWidth="1"/>
    <col min="16131" max="16384" width="11.42578125" style="115"/>
  </cols>
  <sheetData>
    <row r="10" spans="2:5" x14ac:dyDescent="0.2">
      <c r="B10" s="114" t="s">
        <v>131</v>
      </c>
    </row>
    <row r="12" spans="2:5" x14ac:dyDescent="0.2">
      <c r="B12" s="116" t="s">
        <v>112</v>
      </c>
      <c r="C12" s="116" t="s">
        <v>2</v>
      </c>
      <c r="D12" s="116" t="s">
        <v>113</v>
      </c>
      <c r="E12" s="116" t="s">
        <v>117</v>
      </c>
    </row>
    <row r="13" spans="2:5" ht="15" customHeight="1" x14ac:dyDescent="0.2">
      <c r="B13" s="117" t="s">
        <v>115</v>
      </c>
      <c r="C13" s="155" t="s">
        <v>111</v>
      </c>
      <c r="D13" s="155" t="s">
        <v>111</v>
      </c>
      <c r="E13" s="118"/>
    </row>
    <row r="14" spans="2:5" ht="15" x14ac:dyDescent="0.2">
      <c r="B14" s="119" t="s">
        <v>116</v>
      </c>
      <c r="C14" s="156" t="s">
        <v>111</v>
      </c>
      <c r="D14" s="156" t="s">
        <v>111</v>
      </c>
      <c r="E14" s="120"/>
    </row>
    <row r="15" spans="2:5" ht="15" x14ac:dyDescent="0.2">
      <c r="B15" s="117" t="s">
        <v>120</v>
      </c>
      <c r="C15" s="155" t="s">
        <v>111</v>
      </c>
      <c r="D15" s="155" t="s">
        <v>111</v>
      </c>
      <c r="E15" s="155" t="s">
        <v>111</v>
      </c>
    </row>
    <row r="16" spans="2:5" x14ac:dyDescent="0.2">
      <c r="B16" s="119"/>
      <c r="C16" s="121"/>
      <c r="D16" s="122"/>
      <c r="E16" s="122"/>
    </row>
    <row r="17" spans="2:5" x14ac:dyDescent="0.2">
      <c r="B17" s="116" t="s">
        <v>114</v>
      </c>
      <c r="C17" s="122"/>
      <c r="D17" s="122"/>
      <c r="E17" s="122"/>
    </row>
    <row r="18" spans="2:5" ht="15" x14ac:dyDescent="0.2">
      <c r="B18" s="117" t="s">
        <v>121</v>
      </c>
      <c r="C18" s="155" t="s">
        <v>111</v>
      </c>
      <c r="D18" s="155" t="s">
        <v>111</v>
      </c>
      <c r="E18" s="155" t="s">
        <v>111</v>
      </c>
    </row>
    <row r="19" spans="2:5" ht="15" x14ac:dyDescent="0.2">
      <c r="B19" s="119" t="s">
        <v>123</v>
      </c>
      <c r="C19" s="156" t="s">
        <v>111</v>
      </c>
      <c r="D19" s="156" t="s">
        <v>111</v>
      </c>
      <c r="E19" s="120"/>
    </row>
    <row r="20" spans="2:5" x14ac:dyDescent="0.2">
      <c r="B20" s="123"/>
      <c r="C20" s="124"/>
      <c r="D20" s="124"/>
      <c r="E20" s="124"/>
    </row>
    <row r="21" spans="2:5" x14ac:dyDescent="0.2">
      <c r="B21" s="116" t="s">
        <v>127</v>
      </c>
      <c r="C21" s="122"/>
      <c r="D21" s="122"/>
      <c r="E21" s="122"/>
    </row>
    <row r="22" spans="2:5" ht="15" x14ac:dyDescent="0.2">
      <c r="B22" s="117" t="s">
        <v>124</v>
      </c>
      <c r="C22" s="155" t="s">
        <v>111</v>
      </c>
      <c r="D22" s="155" t="s">
        <v>111</v>
      </c>
      <c r="E22" s="155" t="s">
        <v>111</v>
      </c>
    </row>
    <row r="23" spans="2:5" ht="15" x14ac:dyDescent="0.2">
      <c r="B23" s="119" t="s">
        <v>152</v>
      </c>
      <c r="C23" s="170" t="s">
        <v>111</v>
      </c>
      <c r="D23" s="170" t="s">
        <v>111</v>
      </c>
      <c r="E23" s="120"/>
    </row>
    <row r="24" spans="2:5" ht="15" x14ac:dyDescent="0.2">
      <c r="B24" s="117" t="s">
        <v>125</v>
      </c>
      <c r="C24" s="125" t="s">
        <v>111</v>
      </c>
      <c r="D24" s="125" t="s">
        <v>111</v>
      </c>
      <c r="E24" s="118"/>
    </row>
    <row r="25" spans="2:5" x14ac:dyDescent="0.2">
      <c r="B25" s="123"/>
      <c r="C25" s="124"/>
      <c r="D25" s="124"/>
      <c r="E25" s="124"/>
    </row>
    <row r="26" spans="2:5" x14ac:dyDescent="0.2">
      <c r="B26" s="116" t="s">
        <v>145</v>
      </c>
      <c r="C26" s="122"/>
      <c r="D26" s="122"/>
      <c r="E26" s="122"/>
    </row>
    <row r="27" spans="2:5" ht="15" x14ac:dyDescent="0.2">
      <c r="B27" s="117" t="s">
        <v>126</v>
      </c>
      <c r="C27" s="125" t="s">
        <v>111</v>
      </c>
      <c r="D27" s="155"/>
      <c r="E27" s="118"/>
    </row>
    <row r="29" spans="2:5" x14ac:dyDescent="0.2">
      <c r="B29" s="116" t="s">
        <v>128</v>
      </c>
      <c r="C29" s="122"/>
      <c r="D29" s="122"/>
      <c r="E29" s="122"/>
    </row>
    <row r="30" spans="2:5" ht="15" x14ac:dyDescent="0.2">
      <c r="B30" s="117" t="s">
        <v>149</v>
      </c>
      <c r="C30" s="125" t="s">
        <v>111</v>
      </c>
      <c r="D30" s="125" t="s">
        <v>111</v>
      </c>
      <c r="E30" s="118"/>
    </row>
    <row r="32" spans="2:5" x14ac:dyDescent="0.2">
      <c r="B32" s="116" t="s">
        <v>129</v>
      </c>
      <c r="C32" s="122"/>
      <c r="D32" s="122"/>
      <c r="E32" s="122"/>
    </row>
    <row r="33" spans="2:5" ht="15" x14ac:dyDescent="0.2">
      <c r="B33" s="117" t="s">
        <v>130</v>
      </c>
      <c r="C33" s="125" t="s">
        <v>111</v>
      </c>
      <c r="D33" s="118"/>
      <c r="E33" s="118"/>
    </row>
    <row r="35" spans="2:5" x14ac:dyDescent="0.2">
      <c r="B35" s="119"/>
    </row>
  </sheetData>
  <hyperlinks>
    <hyperlink ref="C13" location="Tabulados!A5" display="x"/>
    <hyperlink ref="D13" location="Tabulados!A28" display="x"/>
    <hyperlink ref="C14" location="Tabulados!A15" display="x"/>
    <hyperlink ref="D14" location="Tabulados!A48" display="x"/>
    <hyperlink ref="C15" location="Tabulados!A72" display="x"/>
    <hyperlink ref="D15" location="Tabulados!A73" display="x"/>
    <hyperlink ref="E15" location="Tabulados!A77" display="x"/>
    <hyperlink ref="C18" location="Tabulados!A135" display="x"/>
    <hyperlink ref="D18:E18" location="Tabulados!A135" display="x"/>
    <hyperlink ref="C19" location="Tabulados!A176" display="x"/>
    <hyperlink ref="D19" location="Tabulados!A187" display="x"/>
    <hyperlink ref="C22" location="Tabulados!A207" display="x"/>
    <hyperlink ref="D22:E22" location="Tabulados!A207" display="x"/>
    <hyperlink ref="C23" location="Tabulados!A245" display="x"/>
    <hyperlink ref="D23" location="Tabulados!A257" display="x"/>
    <hyperlink ref="C24" location="Tabulados!A276" display="x"/>
    <hyperlink ref="C30" location="Tabulados!A312" display="x"/>
    <hyperlink ref="D30" location="Tabulados!A331" display="x"/>
    <hyperlink ref="C33" location="Tabulados!A349" display="x"/>
    <hyperlink ref="D24" location="Tabulados!A276" display="x"/>
    <hyperlink ref="C27" location="Tabulados!A290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5"/>
  <sheetViews>
    <sheetView showGridLines="0" tabSelected="1" zoomScale="85" zoomScaleNormal="85" workbookViewId="0">
      <selection activeCell="A245" sqref="A245:D245"/>
    </sheetView>
  </sheetViews>
  <sheetFormatPr baseColWidth="10" defaultRowHeight="15" x14ac:dyDescent="0.25"/>
  <cols>
    <col min="1" max="1" width="21.140625" customWidth="1"/>
    <col min="2" max="2" width="21.42578125" customWidth="1"/>
    <col min="3" max="3" width="22.140625" customWidth="1"/>
    <col min="4" max="4" width="21.140625" customWidth="1"/>
    <col min="5" max="5" width="20.42578125" bestFit="1" customWidth="1"/>
    <col min="6" max="6" width="15.140625" customWidth="1"/>
    <col min="7" max="7" width="22" bestFit="1" customWidth="1"/>
    <col min="8" max="8" width="19.140625" bestFit="1" customWidth="1"/>
    <col min="9" max="9" width="15.7109375" bestFit="1" customWidth="1"/>
    <col min="10" max="10" width="15.5703125" bestFit="1" customWidth="1"/>
    <col min="11" max="13" width="14.42578125" bestFit="1" customWidth="1"/>
    <col min="14" max="14" width="13.28515625" bestFit="1" customWidth="1"/>
    <col min="15" max="16" width="14.42578125" bestFit="1" customWidth="1"/>
    <col min="17" max="17" width="15.5703125" bestFit="1" customWidth="1"/>
    <col min="18" max="18" width="13.28515625" bestFit="1" customWidth="1"/>
    <col min="19" max="21" width="14.42578125" bestFit="1" customWidth="1"/>
    <col min="22" max="22" width="13.28515625" bestFit="1" customWidth="1"/>
    <col min="23" max="23" width="11.5703125" bestFit="1" customWidth="1"/>
    <col min="24" max="25" width="14.42578125" bestFit="1" customWidth="1"/>
    <col min="26" max="27" width="13.28515625" bestFit="1" customWidth="1"/>
    <col min="28" max="29" width="14.42578125" bestFit="1" customWidth="1"/>
  </cols>
  <sheetData>
    <row r="1" spans="1:7" ht="94.5" customHeight="1" x14ac:dyDescent="0.25"/>
    <row r="3" spans="1:7" x14ac:dyDescent="0.25">
      <c r="A3" s="192" t="s">
        <v>122</v>
      </c>
      <c r="B3" s="192"/>
      <c r="C3" s="192"/>
      <c r="D3" s="192"/>
    </row>
    <row r="4" spans="1:7" x14ac:dyDescent="0.25">
      <c r="A4" s="190" t="s">
        <v>34</v>
      </c>
      <c r="B4" s="190"/>
      <c r="C4" s="190"/>
      <c r="D4" s="190"/>
    </row>
    <row r="5" spans="1:7" ht="35.25" customHeight="1" x14ac:dyDescent="0.25">
      <c r="A5" s="192" t="s">
        <v>54</v>
      </c>
      <c r="B5" s="192"/>
      <c r="C5" s="192"/>
      <c r="D5" s="192"/>
    </row>
    <row r="6" spans="1:7" x14ac:dyDescent="0.25">
      <c r="A6" s="189" t="s">
        <v>35</v>
      </c>
      <c r="B6" s="189"/>
      <c r="C6" s="189"/>
      <c r="D6" s="189"/>
    </row>
    <row r="7" spans="1:7" x14ac:dyDescent="0.25">
      <c r="A7" s="24"/>
      <c r="B7" s="24"/>
      <c r="C7" s="24"/>
      <c r="D7" s="24"/>
    </row>
    <row r="8" spans="1:7" x14ac:dyDescent="0.25">
      <c r="A8" s="7" t="s">
        <v>36</v>
      </c>
      <c r="B8" s="7" t="s">
        <v>0</v>
      </c>
      <c r="C8" s="7" t="s">
        <v>1</v>
      </c>
      <c r="D8" s="7" t="s">
        <v>37</v>
      </c>
    </row>
    <row r="9" spans="1:7" x14ac:dyDescent="0.25">
      <c r="A9" s="25" t="s">
        <v>38</v>
      </c>
      <c r="B9" s="26">
        <v>40</v>
      </c>
      <c r="C9" s="26">
        <v>180</v>
      </c>
      <c r="D9" s="26">
        <v>220</v>
      </c>
    </row>
    <row r="10" spans="1:7" x14ac:dyDescent="0.25">
      <c r="A10" s="27" t="s">
        <v>39</v>
      </c>
      <c r="B10" s="126">
        <v>0.18181818181818182</v>
      </c>
      <c r="C10" s="126">
        <v>0.81818181818181812</v>
      </c>
      <c r="D10" s="126">
        <v>1</v>
      </c>
    </row>
    <row r="11" spans="1:7" x14ac:dyDescent="0.25">
      <c r="A11" s="3" t="s">
        <v>40</v>
      </c>
      <c r="B11" s="1"/>
      <c r="C11" s="1"/>
      <c r="D11" s="1"/>
    </row>
    <row r="12" spans="1:7" x14ac:dyDescent="0.25">
      <c r="A12" s="3"/>
      <c r="B12" s="2"/>
      <c r="C12" s="2"/>
      <c r="D12" s="2"/>
    </row>
    <row r="13" spans="1:7" ht="15" customHeight="1" x14ac:dyDescent="0.25">
      <c r="A13" s="192" t="s">
        <v>122</v>
      </c>
      <c r="B13" s="192"/>
      <c r="C13" s="192"/>
      <c r="D13" s="192"/>
      <c r="E13" s="192"/>
      <c r="F13" s="192"/>
      <c r="G13" s="192"/>
    </row>
    <row r="14" spans="1:7" x14ac:dyDescent="0.25">
      <c r="A14" s="190" t="s">
        <v>34</v>
      </c>
      <c r="B14" s="190"/>
      <c r="C14" s="190"/>
      <c r="D14" s="190"/>
      <c r="E14" s="190"/>
      <c r="F14" s="190"/>
      <c r="G14" s="190"/>
    </row>
    <row r="15" spans="1:7" x14ac:dyDescent="0.25">
      <c r="A15" s="192" t="s">
        <v>119</v>
      </c>
      <c r="B15" s="192"/>
      <c r="C15" s="192"/>
      <c r="D15" s="192"/>
      <c r="E15" s="192"/>
      <c r="F15" s="192"/>
      <c r="G15" s="192"/>
    </row>
    <row r="16" spans="1:7" x14ac:dyDescent="0.25">
      <c r="A16" s="189" t="s">
        <v>35</v>
      </c>
      <c r="B16" s="189"/>
      <c r="C16" s="189"/>
      <c r="D16" s="189"/>
    </row>
    <row r="17" spans="1:7" x14ac:dyDescent="0.25">
      <c r="A17" s="24"/>
      <c r="B17" s="24"/>
      <c r="C17" s="24"/>
      <c r="D17" s="24"/>
    </row>
    <row r="18" spans="1:7" x14ac:dyDescent="0.25">
      <c r="A18" s="206" t="s">
        <v>36</v>
      </c>
      <c r="B18" s="207" t="s">
        <v>59</v>
      </c>
      <c r="C18" s="208"/>
      <c r="D18" s="209"/>
      <c r="E18" s="207" t="s">
        <v>60</v>
      </c>
      <c r="F18" s="208"/>
      <c r="G18" s="208"/>
    </row>
    <row r="19" spans="1:7" x14ac:dyDescent="0.25">
      <c r="A19" s="206"/>
      <c r="B19" s="43" t="s">
        <v>0</v>
      </c>
      <c r="C19" s="44" t="s">
        <v>1</v>
      </c>
      <c r="D19" s="44" t="s">
        <v>37</v>
      </c>
      <c r="E19" s="43" t="s">
        <v>0</v>
      </c>
      <c r="F19" s="44" t="s">
        <v>1</v>
      </c>
      <c r="G19" s="44" t="s">
        <v>37</v>
      </c>
    </row>
    <row r="20" spans="1:7" x14ac:dyDescent="0.25">
      <c r="A20" s="45" t="s">
        <v>38</v>
      </c>
      <c r="B20" s="46">
        <v>10</v>
      </c>
      <c r="C20" s="47">
        <v>30</v>
      </c>
      <c r="D20" s="47">
        <f>SUM(B20:C20)</f>
        <v>40</v>
      </c>
      <c r="E20" s="46">
        <v>34</v>
      </c>
      <c r="F20" s="47">
        <v>6</v>
      </c>
      <c r="G20" s="47">
        <f>SUM(E20:F20)</f>
        <v>40</v>
      </c>
    </row>
    <row r="21" spans="1:7" x14ac:dyDescent="0.25">
      <c r="A21" s="48" t="s">
        <v>39</v>
      </c>
      <c r="B21" s="127">
        <f>+B20/D20</f>
        <v>0.25</v>
      </c>
      <c r="C21" s="128">
        <f>+C20/D20</f>
        <v>0.75</v>
      </c>
      <c r="D21" s="128">
        <v>1</v>
      </c>
      <c r="E21" s="127">
        <f>+E20/G20</f>
        <v>0.85</v>
      </c>
      <c r="F21" s="128">
        <f>F20/G20</f>
        <v>0.15</v>
      </c>
      <c r="G21" s="128">
        <v>1</v>
      </c>
    </row>
    <row r="22" spans="1:7" x14ac:dyDescent="0.25">
      <c r="A22" s="11" t="s">
        <v>40</v>
      </c>
    </row>
    <row r="23" spans="1:7" x14ac:dyDescent="0.25">
      <c r="A23" s="3"/>
      <c r="B23" s="2"/>
      <c r="C23" s="2"/>
      <c r="D23" s="2"/>
    </row>
    <row r="26" spans="1:7" x14ac:dyDescent="0.25">
      <c r="A26" s="191" t="s">
        <v>122</v>
      </c>
      <c r="B26" s="191"/>
      <c r="C26" s="191"/>
      <c r="D26" s="191"/>
      <c r="E26" s="191"/>
    </row>
    <row r="27" spans="1:7" x14ac:dyDescent="0.25">
      <c r="A27" s="191" t="s">
        <v>34</v>
      </c>
      <c r="B27" s="191"/>
      <c r="C27" s="191"/>
      <c r="D27" s="191"/>
      <c r="E27" s="191"/>
    </row>
    <row r="28" spans="1:7" ht="38.25" customHeight="1" x14ac:dyDescent="0.25">
      <c r="A28" s="191" t="s">
        <v>57</v>
      </c>
      <c r="B28" s="191"/>
      <c r="C28" s="191"/>
      <c r="D28" s="191"/>
      <c r="E28" s="191"/>
    </row>
    <row r="29" spans="1:7" x14ac:dyDescent="0.25">
      <c r="A29" s="189" t="s">
        <v>55</v>
      </c>
      <c r="B29" s="189"/>
      <c r="C29" s="189"/>
      <c r="D29" s="189"/>
      <c r="E29" s="189"/>
    </row>
    <row r="30" spans="1:7" x14ac:dyDescent="0.25">
      <c r="A30" s="4"/>
      <c r="B30" s="4"/>
      <c r="C30" s="4"/>
      <c r="D30" s="4"/>
      <c r="E30" s="4"/>
    </row>
    <row r="31" spans="1:7" x14ac:dyDescent="0.25">
      <c r="A31" s="195" t="s">
        <v>41</v>
      </c>
      <c r="B31" s="195"/>
      <c r="C31" s="6" t="s">
        <v>46</v>
      </c>
      <c r="D31" s="7" t="s">
        <v>47</v>
      </c>
      <c r="E31" s="13" t="s">
        <v>48</v>
      </c>
    </row>
    <row r="32" spans="1:7" x14ac:dyDescent="0.25">
      <c r="A32" s="211" t="s">
        <v>56</v>
      </c>
      <c r="B32" s="28" t="s">
        <v>42</v>
      </c>
      <c r="C32" s="29">
        <v>21</v>
      </c>
      <c r="D32" s="30">
        <v>72</v>
      </c>
      <c r="E32" s="31">
        <v>92</v>
      </c>
    </row>
    <row r="33" spans="1:8" x14ac:dyDescent="0.25">
      <c r="A33" s="212"/>
      <c r="B33" s="32" t="s">
        <v>43</v>
      </c>
      <c r="C33" s="9">
        <v>11</v>
      </c>
      <c r="D33" s="10">
        <v>72</v>
      </c>
      <c r="E33" s="8">
        <v>84</v>
      </c>
    </row>
    <row r="34" spans="1:8" x14ac:dyDescent="0.25">
      <c r="A34" s="212"/>
      <c r="B34" s="33" t="s">
        <v>44</v>
      </c>
      <c r="C34" s="34">
        <v>7</v>
      </c>
      <c r="D34" s="35">
        <v>34</v>
      </c>
      <c r="E34" s="36">
        <v>41</v>
      </c>
    </row>
    <row r="35" spans="1:8" x14ac:dyDescent="0.25">
      <c r="A35" s="212"/>
      <c r="B35" s="32" t="s">
        <v>45</v>
      </c>
      <c r="C35" s="9">
        <v>1</v>
      </c>
      <c r="D35" s="10">
        <v>2</v>
      </c>
      <c r="E35" s="8">
        <v>3</v>
      </c>
    </row>
    <row r="36" spans="1:8" x14ac:dyDescent="0.25">
      <c r="A36" s="213"/>
      <c r="B36" s="37" t="s">
        <v>37</v>
      </c>
      <c r="C36" s="38">
        <f>SUM(C32:C35)</f>
        <v>40</v>
      </c>
      <c r="D36" s="39">
        <f>SUM(D32:D35)</f>
        <v>180</v>
      </c>
      <c r="E36" s="40">
        <v>220</v>
      </c>
    </row>
    <row r="37" spans="1:8" x14ac:dyDescent="0.25">
      <c r="A37" s="198" t="s">
        <v>39</v>
      </c>
      <c r="B37" s="32" t="s">
        <v>42</v>
      </c>
      <c r="C37" s="129">
        <v>0.22580645161290325</v>
      </c>
      <c r="D37" s="97">
        <v>0.77419354838709675</v>
      </c>
      <c r="E37" s="130">
        <v>1</v>
      </c>
    </row>
    <row r="38" spans="1:8" x14ac:dyDescent="0.25">
      <c r="A38" s="198"/>
      <c r="B38" s="33" t="s">
        <v>43</v>
      </c>
      <c r="C38" s="131">
        <v>0.13253012048192769</v>
      </c>
      <c r="D38" s="132">
        <v>0.86746987951807231</v>
      </c>
      <c r="E38" s="133">
        <v>1</v>
      </c>
    </row>
    <row r="39" spans="1:8" x14ac:dyDescent="0.25">
      <c r="A39" s="198"/>
      <c r="B39" s="32" t="s">
        <v>44</v>
      </c>
      <c r="C39" s="129">
        <v>0.17073170731707318</v>
      </c>
      <c r="D39" s="97">
        <v>0.82926829268292679</v>
      </c>
      <c r="E39" s="130">
        <v>1</v>
      </c>
    </row>
    <row r="40" spans="1:8" x14ac:dyDescent="0.25">
      <c r="A40" s="198"/>
      <c r="B40" s="41" t="s">
        <v>45</v>
      </c>
      <c r="C40" s="131">
        <v>0.33333333333333337</v>
      </c>
      <c r="D40" s="132">
        <v>0.66666666666666674</v>
      </c>
      <c r="E40" s="133">
        <v>1</v>
      </c>
    </row>
    <row r="41" spans="1:8" x14ac:dyDescent="0.25">
      <c r="A41" s="198"/>
      <c r="B41" s="42" t="s">
        <v>37</v>
      </c>
      <c r="C41" s="134">
        <f>+C36/E36</f>
        <v>0.18181818181818182</v>
      </c>
      <c r="D41" s="135">
        <f>+D36/E36</f>
        <v>0.81818181818181823</v>
      </c>
      <c r="E41" s="136">
        <v>1</v>
      </c>
    </row>
    <row r="42" spans="1:8" x14ac:dyDescent="0.25">
      <c r="A42" s="11" t="s">
        <v>40</v>
      </c>
      <c r="B42" s="4"/>
      <c r="C42" s="4"/>
      <c r="D42" s="4"/>
      <c r="E42" s="4"/>
    </row>
    <row r="46" spans="1:8" ht="15" customHeight="1" x14ac:dyDescent="0.25">
      <c r="A46" s="191" t="s">
        <v>122</v>
      </c>
      <c r="B46" s="191"/>
      <c r="C46" s="191"/>
      <c r="D46" s="191"/>
      <c r="E46" s="191"/>
      <c r="F46" s="191"/>
      <c r="G46" s="191"/>
      <c r="H46" s="191"/>
    </row>
    <row r="47" spans="1:8" ht="15" customHeight="1" x14ac:dyDescent="0.25">
      <c r="A47" s="191" t="s">
        <v>34</v>
      </c>
      <c r="B47" s="191"/>
      <c r="C47" s="191"/>
      <c r="D47" s="191"/>
      <c r="E47" s="191"/>
      <c r="F47" s="191"/>
      <c r="G47" s="191"/>
      <c r="H47" s="191"/>
    </row>
    <row r="48" spans="1:8" ht="42.75" customHeight="1" x14ac:dyDescent="0.25">
      <c r="A48" s="191" t="s">
        <v>58</v>
      </c>
      <c r="B48" s="191"/>
      <c r="C48" s="191"/>
      <c r="D48" s="191"/>
      <c r="E48" s="191"/>
      <c r="F48" s="191"/>
      <c r="G48" s="191"/>
      <c r="H48" s="191"/>
    </row>
    <row r="49" spans="1:8" x14ac:dyDescent="0.25">
      <c r="A49" s="189" t="s">
        <v>55</v>
      </c>
      <c r="B49" s="189"/>
      <c r="C49" s="189"/>
      <c r="D49" s="189"/>
      <c r="E49" s="189"/>
      <c r="F49" s="189"/>
      <c r="G49" s="189"/>
      <c r="H49" s="189"/>
    </row>
    <row r="50" spans="1:8" x14ac:dyDescent="0.25">
      <c r="A50" s="4"/>
      <c r="B50" s="4"/>
      <c r="C50" s="4"/>
      <c r="D50" s="4"/>
      <c r="E50" s="4"/>
    </row>
    <row r="51" spans="1:8" ht="15" customHeight="1" x14ac:dyDescent="0.25">
      <c r="A51" s="195" t="s">
        <v>41</v>
      </c>
      <c r="B51" s="195"/>
      <c r="C51" s="207" t="s">
        <v>59</v>
      </c>
      <c r="D51" s="208"/>
      <c r="E51" s="208"/>
      <c r="F51" s="207" t="s">
        <v>60</v>
      </c>
      <c r="G51" s="208"/>
      <c r="H51" s="208"/>
    </row>
    <row r="52" spans="1:8" x14ac:dyDescent="0.25">
      <c r="A52" s="195"/>
      <c r="B52" s="195"/>
      <c r="C52" s="5" t="s">
        <v>46</v>
      </c>
      <c r="D52" s="6" t="s">
        <v>47</v>
      </c>
      <c r="E52" s="49" t="s">
        <v>37</v>
      </c>
      <c r="F52" s="7" t="s">
        <v>46</v>
      </c>
      <c r="G52" s="6" t="s">
        <v>47</v>
      </c>
      <c r="H52" s="50" t="s">
        <v>48</v>
      </c>
    </row>
    <row r="53" spans="1:8" x14ac:dyDescent="0.25">
      <c r="A53" s="211" t="s">
        <v>38</v>
      </c>
      <c r="B53" s="28" t="s">
        <v>42</v>
      </c>
      <c r="C53" s="31">
        <v>5</v>
      </c>
      <c r="D53" s="51">
        <v>16</v>
      </c>
      <c r="E53" s="52">
        <f>SUM(C53:D53)</f>
        <v>21</v>
      </c>
      <c r="F53" s="53">
        <v>19</v>
      </c>
      <c r="G53" s="51">
        <v>2</v>
      </c>
      <c r="H53" s="53">
        <f>SUM(F53:G53)</f>
        <v>21</v>
      </c>
    </row>
    <row r="54" spans="1:8" x14ac:dyDescent="0.25">
      <c r="A54" s="212"/>
      <c r="B54" s="32" t="s">
        <v>43</v>
      </c>
      <c r="C54" s="8">
        <v>2</v>
      </c>
      <c r="D54" s="9">
        <v>9</v>
      </c>
      <c r="E54" s="54">
        <f>SUM(C54:D54)</f>
        <v>11</v>
      </c>
      <c r="F54" s="10">
        <v>9</v>
      </c>
      <c r="G54" s="9">
        <v>2</v>
      </c>
      <c r="H54" s="10">
        <f>SUM(F54:G54)</f>
        <v>11</v>
      </c>
    </row>
    <row r="55" spans="1:8" x14ac:dyDescent="0.25">
      <c r="A55" s="212"/>
      <c r="B55" s="33" t="s">
        <v>44</v>
      </c>
      <c r="C55" s="36">
        <v>2</v>
      </c>
      <c r="D55" s="55">
        <v>5</v>
      </c>
      <c r="E55" s="56">
        <f>SUM(C55:D55)</f>
        <v>7</v>
      </c>
      <c r="F55" s="57">
        <v>5</v>
      </c>
      <c r="G55" s="55">
        <v>2</v>
      </c>
      <c r="H55" s="57">
        <f>SUM(F55:G55)</f>
        <v>7</v>
      </c>
    </row>
    <row r="56" spans="1:8" x14ac:dyDescent="0.25">
      <c r="A56" s="212"/>
      <c r="B56" s="32" t="s">
        <v>45</v>
      </c>
      <c r="C56" s="8">
        <v>1</v>
      </c>
      <c r="D56" s="9">
        <v>0</v>
      </c>
      <c r="E56" s="54">
        <f>SUM(C56:D56)</f>
        <v>1</v>
      </c>
      <c r="F56" s="10">
        <v>1</v>
      </c>
      <c r="G56" s="9">
        <v>0</v>
      </c>
      <c r="H56" s="10">
        <f>SUM(F56:G56)</f>
        <v>1</v>
      </c>
    </row>
    <row r="57" spans="1:8" x14ac:dyDescent="0.25">
      <c r="A57" s="213"/>
      <c r="B57" s="37" t="s">
        <v>37</v>
      </c>
      <c r="C57" s="40">
        <f t="shared" ref="C57:H57" si="0">SUM(C53:C56)</f>
        <v>10</v>
      </c>
      <c r="D57" s="58">
        <f t="shared" si="0"/>
        <v>30</v>
      </c>
      <c r="E57" s="59">
        <f t="shared" si="0"/>
        <v>40</v>
      </c>
      <c r="F57" s="60">
        <f t="shared" si="0"/>
        <v>34</v>
      </c>
      <c r="G57" s="58">
        <f t="shared" si="0"/>
        <v>6</v>
      </c>
      <c r="H57" s="60">
        <f t="shared" si="0"/>
        <v>40</v>
      </c>
    </row>
    <row r="58" spans="1:8" x14ac:dyDescent="0.25">
      <c r="A58" s="198" t="s">
        <v>39</v>
      </c>
      <c r="B58" s="32" t="s">
        <v>42</v>
      </c>
      <c r="C58" s="130">
        <v>0.23809523809523811</v>
      </c>
      <c r="D58" s="129">
        <v>0.76190476190476186</v>
      </c>
      <c r="E58" s="137">
        <v>1</v>
      </c>
      <c r="F58" s="97">
        <v>0.90476190476190477</v>
      </c>
      <c r="G58" s="129">
        <v>9.5238095238095233E-2</v>
      </c>
      <c r="H58" s="97">
        <v>1</v>
      </c>
    </row>
    <row r="59" spans="1:8" x14ac:dyDescent="0.25">
      <c r="A59" s="198"/>
      <c r="B59" s="33" t="s">
        <v>43</v>
      </c>
      <c r="C59" s="133">
        <v>0.18181818181818182</v>
      </c>
      <c r="D59" s="138">
        <v>0.81818181818181812</v>
      </c>
      <c r="E59" s="139">
        <v>1</v>
      </c>
      <c r="F59" s="140">
        <v>0.81818181818181812</v>
      </c>
      <c r="G59" s="138">
        <v>0.18181818181818182</v>
      </c>
      <c r="H59" s="140">
        <v>1</v>
      </c>
    </row>
    <row r="60" spans="1:8" x14ac:dyDescent="0.25">
      <c r="A60" s="198"/>
      <c r="B60" s="32" t="s">
        <v>44</v>
      </c>
      <c r="C60" s="130">
        <v>0.28571428571428575</v>
      </c>
      <c r="D60" s="129">
        <v>0.7142857142857143</v>
      </c>
      <c r="E60" s="137">
        <v>1</v>
      </c>
      <c r="F60" s="97">
        <v>0.7142857142857143</v>
      </c>
      <c r="G60" s="129">
        <v>0.28571428571428575</v>
      </c>
      <c r="H60" s="97">
        <v>1</v>
      </c>
    </row>
    <row r="61" spans="1:8" x14ac:dyDescent="0.25">
      <c r="A61" s="198"/>
      <c r="B61" s="41" t="s">
        <v>45</v>
      </c>
      <c r="C61" s="133">
        <v>1</v>
      </c>
      <c r="D61" s="138">
        <v>0</v>
      </c>
      <c r="E61" s="139">
        <v>1</v>
      </c>
      <c r="F61" s="140">
        <v>1</v>
      </c>
      <c r="G61" s="138">
        <v>0</v>
      </c>
      <c r="H61" s="140">
        <v>1</v>
      </c>
    </row>
    <row r="62" spans="1:8" x14ac:dyDescent="0.25">
      <c r="A62" s="198"/>
      <c r="B62" s="42" t="s">
        <v>37</v>
      </c>
      <c r="C62" s="136">
        <v>0.28155339805825241</v>
      </c>
      <c r="D62" s="134">
        <v>0.71844660194174748</v>
      </c>
      <c r="E62" s="141">
        <v>1</v>
      </c>
      <c r="F62" s="135">
        <v>0.38834951456310679</v>
      </c>
      <c r="G62" s="134">
        <v>0.61165048543689327</v>
      </c>
      <c r="H62" s="135">
        <v>1</v>
      </c>
    </row>
    <row r="63" spans="1:8" x14ac:dyDescent="0.25">
      <c r="A63" s="11" t="s">
        <v>40</v>
      </c>
    </row>
    <row r="66" spans="1:10" ht="15" customHeight="1" x14ac:dyDescent="0.25">
      <c r="A66" s="191" t="s">
        <v>122</v>
      </c>
      <c r="B66" s="191"/>
      <c r="C66" s="191"/>
      <c r="D66" s="191"/>
      <c r="E66" s="191"/>
      <c r="F66" s="191"/>
      <c r="G66" s="191"/>
      <c r="H66" s="191"/>
      <c r="I66" s="191"/>
      <c r="J66" s="191"/>
    </row>
    <row r="67" spans="1:10" ht="15" customHeight="1" x14ac:dyDescent="0.25">
      <c r="A67" s="191" t="s">
        <v>34</v>
      </c>
      <c r="B67" s="191"/>
      <c r="C67" s="191"/>
      <c r="D67" s="191"/>
      <c r="E67" s="191"/>
      <c r="F67" s="191"/>
      <c r="G67" s="191"/>
      <c r="H67" s="191"/>
      <c r="I67" s="191"/>
      <c r="J67" s="191"/>
    </row>
    <row r="68" spans="1:10" ht="15" customHeight="1" x14ac:dyDescent="0.25">
      <c r="A68" s="191" t="s">
        <v>118</v>
      </c>
      <c r="B68" s="191"/>
      <c r="C68" s="191"/>
      <c r="D68" s="191"/>
      <c r="E68" s="191"/>
      <c r="F68" s="191"/>
      <c r="G68" s="191"/>
      <c r="H68" s="191"/>
      <c r="I68" s="191"/>
      <c r="J68" s="191"/>
    </row>
    <row r="69" spans="1:10" x14ac:dyDescent="0.25">
      <c r="A69" s="189" t="s">
        <v>55</v>
      </c>
      <c r="B69" s="189"/>
      <c r="C69" s="189"/>
      <c r="D69" s="189"/>
      <c r="E69" s="189"/>
      <c r="F69" s="189"/>
      <c r="G69" s="189"/>
      <c r="H69" s="189"/>
      <c r="I69" s="189"/>
      <c r="J69" s="189"/>
    </row>
    <row r="71" spans="1:10" ht="30.75" thickBot="1" x14ac:dyDescent="0.3">
      <c r="A71" s="5" t="s">
        <v>31</v>
      </c>
      <c r="B71" s="5"/>
      <c r="C71" s="5" t="s">
        <v>61</v>
      </c>
      <c r="D71" s="5" t="s">
        <v>62</v>
      </c>
      <c r="E71" s="5" t="s">
        <v>63</v>
      </c>
      <c r="F71" s="13" t="s">
        <v>64</v>
      </c>
      <c r="G71" s="5" t="s">
        <v>65</v>
      </c>
      <c r="H71" s="13" t="s">
        <v>66</v>
      </c>
      <c r="I71" s="5" t="s">
        <v>67</v>
      </c>
      <c r="J71" s="5" t="s">
        <v>48</v>
      </c>
    </row>
    <row r="72" spans="1:10" ht="15.75" thickBot="1" x14ac:dyDescent="0.3">
      <c r="A72" s="217" t="s">
        <v>38</v>
      </c>
      <c r="B72" s="168" t="s">
        <v>2</v>
      </c>
      <c r="C72" s="158">
        <v>16</v>
      </c>
      <c r="D72" s="159">
        <v>59</v>
      </c>
      <c r="E72" s="160">
        <v>112</v>
      </c>
      <c r="F72" s="161">
        <v>61</v>
      </c>
      <c r="G72" s="159">
        <v>51</v>
      </c>
      <c r="H72" s="159">
        <v>154</v>
      </c>
      <c r="I72" s="159">
        <v>81</v>
      </c>
      <c r="J72" s="162">
        <v>534</v>
      </c>
    </row>
    <row r="73" spans="1:10" x14ac:dyDescent="0.25">
      <c r="A73" s="218"/>
      <c r="B73" s="32" t="s">
        <v>3</v>
      </c>
      <c r="C73" s="8">
        <v>4</v>
      </c>
      <c r="D73" s="9">
        <v>29</v>
      </c>
      <c r="E73" s="54">
        <v>57</v>
      </c>
      <c r="F73" s="151">
        <v>21</v>
      </c>
      <c r="G73" s="9">
        <v>29</v>
      </c>
      <c r="H73" s="9">
        <v>62</v>
      </c>
      <c r="I73" s="9">
        <v>37</v>
      </c>
      <c r="J73" s="9">
        <v>239</v>
      </c>
    </row>
    <row r="74" spans="1:10" x14ac:dyDescent="0.25">
      <c r="A74" s="218"/>
      <c r="B74" s="33" t="s">
        <v>4</v>
      </c>
      <c r="C74" s="36">
        <v>4</v>
      </c>
      <c r="D74" s="55">
        <v>14</v>
      </c>
      <c r="E74" s="56">
        <v>38</v>
      </c>
      <c r="F74" s="57">
        <v>39</v>
      </c>
      <c r="G74" s="55">
        <v>18</v>
      </c>
      <c r="H74" s="55">
        <v>63</v>
      </c>
      <c r="I74" s="55">
        <v>31</v>
      </c>
      <c r="J74" s="55">
        <v>207</v>
      </c>
    </row>
    <row r="75" spans="1:10" x14ac:dyDescent="0.25">
      <c r="A75" s="218"/>
      <c r="B75" s="32" t="s">
        <v>5</v>
      </c>
      <c r="C75" s="8">
        <v>8</v>
      </c>
      <c r="D75" s="9">
        <v>15</v>
      </c>
      <c r="E75" s="54">
        <v>17</v>
      </c>
      <c r="F75" s="10">
        <v>1</v>
      </c>
      <c r="G75" s="9">
        <v>3</v>
      </c>
      <c r="H75" s="9">
        <v>27</v>
      </c>
      <c r="I75" s="9">
        <v>11</v>
      </c>
      <c r="J75" s="9">
        <v>82</v>
      </c>
    </row>
    <row r="76" spans="1:10" x14ac:dyDescent="0.25">
      <c r="A76" s="218"/>
      <c r="B76" s="67" t="s">
        <v>6</v>
      </c>
      <c r="C76" s="68">
        <v>0</v>
      </c>
      <c r="D76" s="69">
        <v>1</v>
      </c>
      <c r="E76" s="70">
        <v>0</v>
      </c>
      <c r="F76" s="71">
        <v>0</v>
      </c>
      <c r="G76" s="69">
        <v>1</v>
      </c>
      <c r="H76" s="69">
        <v>2</v>
      </c>
      <c r="I76" s="69">
        <v>2</v>
      </c>
      <c r="J76" s="69">
        <v>6</v>
      </c>
    </row>
    <row r="77" spans="1:10" x14ac:dyDescent="0.25">
      <c r="A77" s="218"/>
      <c r="B77" s="62" t="s">
        <v>7</v>
      </c>
      <c r="C77" s="63">
        <v>0</v>
      </c>
      <c r="D77" s="64">
        <v>9</v>
      </c>
      <c r="E77" s="65">
        <v>10</v>
      </c>
      <c r="F77" s="66">
        <v>1</v>
      </c>
      <c r="G77" s="64">
        <v>6</v>
      </c>
      <c r="H77" s="64">
        <v>9</v>
      </c>
      <c r="I77" s="64">
        <v>8</v>
      </c>
      <c r="J77" s="64">
        <v>43</v>
      </c>
    </row>
    <row r="78" spans="1:10" x14ac:dyDescent="0.25">
      <c r="A78" s="218"/>
      <c r="B78" s="33" t="s">
        <v>8</v>
      </c>
      <c r="C78" s="36">
        <v>0</v>
      </c>
      <c r="D78" s="55">
        <v>1</v>
      </c>
      <c r="E78" s="56">
        <v>6</v>
      </c>
      <c r="F78" s="57">
        <v>3</v>
      </c>
      <c r="G78" s="55">
        <v>0</v>
      </c>
      <c r="H78" s="55">
        <v>6</v>
      </c>
      <c r="I78" s="55">
        <v>2</v>
      </c>
      <c r="J78" s="55">
        <v>18</v>
      </c>
    </row>
    <row r="79" spans="1:10" x14ac:dyDescent="0.25">
      <c r="A79" s="218"/>
      <c r="B79" s="32" t="s">
        <v>9</v>
      </c>
      <c r="C79" s="8">
        <v>1</v>
      </c>
      <c r="D79" s="9">
        <v>1</v>
      </c>
      <c r="E79" s="54">
        <v>3</v>
      </c>
      <c r="F79" s="10">
        <v>3</v>
      </c>
      <c r="G79" s="9">
        <v>3</v>
      </c>
      <c r="H79" s="9">
        <v>3</v>
      </c>
      <c r="I79" s="9">
        <v>6</v>
      </c>
      <c r="J79" s="9">
        <v>20</v>
      </c>
    </row>
    <row r="80" spans="1:10" x14ac:dyDescent="0.25">
      <c r="A80" s="218"/>
      <c r="B80" s="33" t="s">
        <v>10</v>
      </c>
      <c r="C80" s="36">
        <v>0</v>
      </c>
      <c r="D80" s="55">
        <v>1</v>
      </c>
      <c r="E80" s="56">
        <v>4</v>
      </c>
      <c r="F80" s="57">
        <v>1</v>
      </c>
      <c r="G80" s="55">
        <v>2</v>
      </c>
      <c r="H80" s="55">
        <v>2</v>
      </c>
      <c r="I80" s="55">
        <v>1</v>
      </c>
      <c r="J80" s="55">
        <v>11</v>
      </c>
    </row>
    <row r="81" spans="1:10" x14ac:dyDescent="0.25">
      <c r="A81" s="218"/>
      <c r="B81" s="32" t="s">
        <v>11</v>
      </c>
      <c r="C81" s="8">
        <v>0</v>
      </c>
      <c r="D81" s="9">
        <v>4</v>
      </c>
      <c r="E81" s="54">
        <v>4</v>
      </c>
      <c r="F81" s="10">
        <v>2</v>
      </c>
      <c r="G81" s="9">
        <v>2</v>
      </c>
      <c r="H81" s="9">
        <v>6</v>
      </c>
      <c r="I81" s="9">
        <v>2</v>
      </c>
      <c r="J81" s="9">
        <v>20</v>
      </c>
    </row>
    <row r="82" spans="1:10" x14ac:dyDescent="0.25">
      <c r="A82" s="218"/>
      <c r="B82" s="33" t="s">
        <v>12</v>
      </c>
      <c r="C82" s="36">
        <v>0</v>
      </c>
      <c r="D82" s="55">
        <v>2</v>
      </c>
      <c r="E82" s="56">
        <v>4</v>
      </c>
      <c r="F82" s="57">
        <v>2</v>
      </c>
      <c r="G82" s="55">
        <v>0</v>
      </c>
      <c r="H82" s="55">
        <v>9</v>
      </c>
      <c r="I82" s="55">
        <v>2</v>
      </c>
      <c r="J82" s="55">
        <v>19</v>
      </c>
    </row>
    <row r="83" spans="1:10" x14ac:dyDescent="0.25">
      <c r="A83" s="218"/>
      <c r="B83" s="32" t="s">
        <v>13</v>
      </c>
      <c r="C83" s="8">
        <v>1</v>
      </c>
      <c r="D83" s="9">
        <v>7</v>
      </c>
      <c r="E83" s="54">
        <v>10</v>
      </c>
      <c r="F83" s="10">
        <v>5</v>
      </c>
      <c r="G83" s="9">
        <v>2</v>
      </c>
      <c r="H83" s="9">
        <v>11</v>
      </c>
      <c r="I83" s="9">
        <v>5</v>
      </c>
      <c r="J83" s="9">
        <v>41</v>
      </c>
    </row>
    <row r="84" spans="1:10" x14ac:dyDescent="0.25">
      <c r="A84" s="218"/>
      <c r="B84" s="33" t="s">
        <v>14</v>
      </c>
      <c r="C84" s="36">
        <v>1</v>
      </c>
      <c r="D84" s="55">
        <v>3</v>
      </c>
      <c r="E84" s="56">
        <v>5</v>
      </c>
      <c r="F84" s="57">
        <v>5</v>
      </c>
      <c r="G84" s="55">
        <v>1</v>
      </c>
      <c r="H84" s="55">
        <v>7</v>
      </c>
      <c r="I84" s="55">
        <v>2</v>
      </c>
      <c r="J84" s="55">
        <v>24</v>
      </c>
    </row>
    <row r="85" spans="1:10" x14ac:dyDescent="0.25">
      <c r="A85" s="218"/>
      <c r="B85" s="32" t="s">
        <v>15</v>
      </c>
      <c r="C85" s="8">
        <v>0</v>
      </c>
      <c r="D85" s="9">
        <v>2</v>
      </c>
      <c r="E85" s="54">
        <v>8</v>
      </c>
      <c r="F85" s="10">
        <v>13</v>
      </c>
      <c r="G85" s="9">
        <v>7</v>
      </c>
      <c r="H85" s="9">
        <v>15</v>
      </c>
      <c r="I85" s="9">
        <v>4</v>
      </c>
      <c r="J85" s="9">
        <v>49</v>
      </c>
    </row>
    <row r="86" spans="1:10" x14ac:dyDescent="0.25">
      <c r="A86" s="218"/>
      <c r="B86" s="33" t="s">
        <v>16</v>
      </c>
      <c r="C86" s="36">
        <v>0</v>
      </c>
      <c r="D86" s="55">
        <v>3</v>
      </c>
      <c r="E86" s="56">
        <v>4</v>
      </c>
      <c r="F86" s="57">
        <v>1</v>
      </c>
      <c r="G86" s="55">
        <v>4</v>
      </c>
      <c r="H86" s="55">
        <v>3</v>
      </c>
      <c r="I86" s="55">
        <v>3</v>
      </c>
      <c r="J86" s="55">
        <v>18</v>
      </c>
    </row>
    <row r="87" spans="1:10" x14ac:dyDescent="0.25">
      <c r="A87" s="218"/>
      <c r="B87" s="32" t="s">
        <v>17</v>
      </c>
      <c r="C87" s="8">
        <v>2</v>
      </c>
      <c r="D87" s="9">
        <v>4</v>
      </c>
      <c r="E87" s="54">
        <v>10</v>
      </c>
      <c r="F87" s="10">
        <v>1</v>
      </c>
      <c r="G87" s="9">
        <v>3</v>
      </c>
      <c r="H87" s="9">
        <v>10</v>
      </c>
      <c r="I87" s="9">
        <v>9</v>
      </c>
      <c r="J87" s="9">
        <v>39</v>
      </c>
    </row>
    <row r="88" spans="1:10" x14ac:dyDescent="0.25">
      <c r="A88" s="218"/>
      <c r="B88" s="33" t="s">
        <v>18</v>
      </c>
      <c r="C88" s="36">
        <v>0</v>
      </c>
      <c r="D88" s="55">
        <v>0</v>
      </c>
      <c r="E88" s="56">
        <v>4</v>
      </c>
      <c r="F88" s="57">
        <v>8</v>
      </c>
      <c r="G88" s="55">
        <v>0</v>
      </c>
      <c r="H88" s="55">
        <v>9</v>
      </c>
      <c r="I88" s="55">
        <v>6</v>
      </c>
      <c r="J88" s="55">
        <v>27</v>
      </c>
    </row>
    <row r="89" spans="1:10" x14ac:dyDescent="0.25">
      <c r="A89" s="218"/>
      <c r="B89" s="32" t="s">
        <v>19</v>
      </c>
      <c r="C89" s="8">
        <v>0</v>
      </c>
      <c r="D89" s="9">
        <v>2</v>
      </c>
      <c r="E89" s="54">
        <v>11</v>
      </c>
      <c r="F89" s="10">
        <v>7</v>
      </c>
      <c r="G89" s="9">
        <v>7</v>
      </c>
      <c r="H89" s="9">
        <v>18</v>
      </c>
      <c r="I89" s="9">
        <v>12</v>
      </c>
      <c r="J89" s="9">
        <v>57</v>
      </c>
    </row>
    <row r="90" spans="1:10" ht="28.5" x14ac:dyDescent="0.25">
      <c r="A90" s="218"/>
      <c r="B90" s="33" t="s">
        <v>20</v>
      </c>
      <c r="C90" s="36">
        <v>0</v>
      </c>
      <c r="D90" s="55">
        <v>3</v>
      </c>
      <c r="E90" s="56">
        <v>4</v>
      </c>
      <c r="F90" s="57">
        <v>0</v>
      </c>
      <c r="G90" s="55">
        <v>0</v>
      </c>
      <c r="H90" s="55">
        <v>7</v>
      </c>
      <c r="I90" s="55">
        <v>5</v>
      </c>
      <c r="J90" s="55">
        <v>19</v>
      </c>
    </row>
    <row r="91" spans="1:10" x14ac:dyDescent="0.25">
      <c r="A91" s="218"/>
      <c r="B91" s="32" t="s">
        <v>21</v>
      </c>
      <c r="C91" s="8">
        <v>0</v>
      </c>
      <c r="D91" s="9">
        <v>3</v>
      </c>
      <c r="E91" s="54">
        <v>2</v>
      </c>
      <c r="F91" s="10">
        <v>0</v>
      </c>
      <c r="G91" s="9">
        <v>0</v>
      </c>
      <c r="H91" s="9">
        <v>4</v>
      </c>
      <c r="I91" s="9">
        <v>0</v>
      </c>
      <c r="J91" s="9">
        <v>9</v>
      </c>
    </row>
    <row r="92" spans="1:10" x14ac:dyDescent="0.25">
      <c r="A92" s="218"/>
      <c r="B92" s="33" t="s">
        <v>22</v>
      </c>
      <c r="C92" s="36">
        <v>0</v>
      </c>
      <c r="D92" s="55">
        <v>1</v>
      </c>
      <c r="E92" s="56">
        <v>2</v>
      </c>
      <c r="F92" s="57">
        <v>0</v>
      </c>
      <c r="G92" s="55">
        <v>0</v>
      </c>
      <c r="H92" s="55">
        <v>2</v>
      </c>
      <c r="I92" s="55">
        <v>2</v>
      </c>
      <c r="J92" s="55">
        <v>7</v>
      </c>
    </row>
    <row r="93" spans="1:10" x14ac:dyDescent="0.25">
      <c r="A93" s="218"/>
      <c r="B93" s="32" t="s">
        <v>23</v>
      </c>
      <c r="C93" s="8">
        <v>0</v>
      </c>
      <c r="D93" s="9">
        <v>2</v>
      </c>
      <c r="E93" s="54">
        <v>7</v>
      </c>
      <c r="F93" s="10">
        <v>3</v>
      </c>
      <c r="G93" s="9">
        <v>5</v>
      </c>
      <c r="H93" s="9">
        <v>7</v>
      </c>
      <c r="I93" s="9">
        <v>2</v>
      </c>
      <c r="J93" s="9">
        <v>26</v>
      </c>
    </row>
    <row r="94" spans="1:10" x14ac:dyDescent="0.25">
      <c r="A94" s="218"/>
      <c r="B94" s="33" t="s">
        <v>24</v>
      </c>
      <c r="C94" s="36">
        <v>0</v>
      </c>
      <c r="D94" s="55">
        <v>1</v>
      </c>
      <c r="E94" s="56">
        <v>3</v>
      </c>
      <c r="F94" s="57">
        <v>4</v>
      </c>
      <c r="G94" s="55">
        <v>2</v>
      </c>
      <c r="H94" s="55">
        <v>5</v>
      </c>
      <c r="I94" s="55">
        <v>1</v>
      </c>
      <c r="J94" s="55">
        <v>16</v>
      </c>
    </row>
    <row r="95" spans="1:10" x14ac:dyDescent="0.25">
      <c r="A95" s="218"/>
      <c r="B95" s="32" t="s">
        <v>25</v>
      </c>
      <c r="C95" s="8">
        <v>0</v>
      </c>
      <c r="D95" s="9">
        <v>3</v>
      </c>
      <c r="E95" s="54">
        <v>5</v>
      </c>
      <c r="F95" s="10">
        <v>0</v>
      </c>
      <c r="G95" s="9">
        <v>0</v>
      </c>
      <c r="H95" s="9">
        <v>7</v>
      </c>
      <c r="I95" s="9">
        <v>3</v>
      </c>
      <c r="J95" s="9">
        <v>18</v>
      </c>
    </row>
    <row r="96" spans="1:10" x14ac:dyDescent="0.25">
      <c r="A96" s="218"/>
      <c r="B96" s="33" t="s">
        <v>26</v>
      </c>
      <c r="C96" s="36">
        <v>0</v>
      </c>
      <c r="D96" s="55">
        <v>1</v>
      </c>
      <c r="E96" s="56">
        <v>0</v>
      </c>
      <c r="F96" s="57">
        <v>0</v>
      </c>
      <c r="G96" s="55">
        <v>1</v>
      </c>
      <c r="H96" s="55">
        <v>2</v>
      </c>
      <c r="I96" s="55">
        <v>2</v>
      </c>
      <c r="J96" s="55">
        <v>6</v>
      </c>
    </row>
    <row r="97" spans="1:10" x14ac:dyDescent="0.25">
      <c r="A97" s="218"/>
      <c r="B97" s="32" t="s">
        <v>27</v>
      </c>
      <c r="C97" s="8">
        <v>4</v>
      </c>
      <c r="D97" s="9">
        <v>4</v>
      </c>
      <c r="E97" s="54">
        <v>4</v>
      </c>
      <c r="F97" s="10">
        <v>1</v>
      </c>
      <c r="G97" s="9">
        <v>2</v>
      </c>
      <c r="H97" s="9">
        <v>5</v>
      </c>
      <c r="I97" s="9">
        <v>1</v>
      </c>
      <c r="J97" s="9">
        <v>21</v>
      </c>
    </row>
    <row r="98" spans="1:10" x14ac:dyDescent="0.25">
      <c r="A98" s="218"/>
      <c r="B98" s="33" t="s">
        <v>28</v>
      </c>
      <c r="C98" s="36">
        <v>4</v>
      </c>
      <c r="D98" s="55">
        <v>1</v>
      </c>
      <c r="E98" s="56">
        <v>0</v>
      </c>
      <c r="F98" s="57">
        <v>0</v>
      </c>
      <c r="G98" s="55">
        <v>1</v>
      </c>
      <c r="H98" s="55">
        <v>2</v>
      </c>
      <c r="I98" s="55">
        <v>0</v>
      </c>
      <c r="J98" s="55">
        <v>8</v>
      </c>
    </row>
    <row r="99" spans="1:10" x14ac:dyDescent="0.25">
      <c r="A99" s="218"/>
      <c r="B99" s="32" t="s">
        <v>29</v>
      </c>
      <c r="C99" s="8">
        <v>1</v>
      </c>
      <c r="D99" s="9">
        <v>1</v>
      </c>
      <c r="E99" s="54">
        <v>2</v>
      </c>
      <c r="F99" s="10">
        <v>0</v>
      </c>
      <c r="G99" s="9">
        <v>2</v>
      </c>
      <c r="H99" s="9">
        <v>2</v>
      </c>
      <c r="I99" s="9">
        <v>1</v>
      </c>
      <c r="J99" s="9">
        <v>9</v>
      </c>
    </row>
    <row r="100" spans="1:10" ht="15.75" thickBot="1" x14ac:dyDescent="0.3">
      <c r="A100" s="219"/>
      <c r="B100" s="72" t="s">
        <v>30</v>
      </c>
      <c r="C100" s="73">
        <v>2</v>
      </c>
      <c r="D100" s="74">
        <v>0</v>
      </c>
      <c r="E100" s="75">
        <v>0</v>
      </c>
      <c r="F100" s="76">
        <v>1</v>
      </c>
      <c r="G100" s="74">
        <v>1</v>
      </c>
      <c r="H100" s="74">
        <v>3</v>
      </c>
      <c r="I100" s="74">
        <v>2</v>
      </c>
      <c r="J100" s="74">
        <v>9</v>
      </c>
    </row>
    <row r="101" spans="1:10" ht="15.75" thickBot="1" x14ac:dyDescent="0.3">
      <c r="A101" s="214" t="s">
        <v>39</v>
      </c>
      <c r="B101" s="169" t="s">
        <v>2</v>
      </c>
      <c r="C101" s="163">
        <f>+C72/$J72</f>
        <v>2.9962546816479401E-2</v>
      </c>
      <c r="D101" s="164">
        <f t="shared" ref="D101:J101" si="1">+D72/$J72</f>
        <v>0.1104868913857678</v>
      </c>
      <c r="E101" s="165">
        <f t="shared" si="1"/>
        <v>0.20973782771535582</v>
      </c>
      <c r="F101" s="166">
        <f t="shared" si="1"/>
        <v>0.11423220973782772</v>
      </c>
      <c r="G101" s="164">
        <f t="shared" si="1"/>
        <v>9.5505617977528087E-2</v>
      </c>
      <c r="H101" s="164">
        <f t="shared" si="1"/>
        <v>0.28838951310861421</v>
      </c>
      <c r="I101" s="164">
        <f t="shared" si="1"/>
        <v>0.15168539325842698</v>
      </c>
      <c r="J101" s="167">
        <f t="shared" si="1"/>
        <v>1</v>
      </c>
    </row>
    <row r="102" spans="1:10" x14ac:dyDescent="0.25">
      <c r="A102" s="215"/>
      <c r="B102" s="33" t="s">
        <v>3</v>
      </c>
      <c r="C102" s="142">
        <f>+C73/$J73</f>
        <v>1.6736401673640166E-2</v>
      </c>
      <c r="D102" s="142">
        <f t="shared" ref="D102:J102" si="2">+D73/$J73</f>
        <v>0.12133891213389121</v>
      </c>
      <c r="E102" s="142">
        <f t="shared" si="2"/>
        <v>0.2384937238493724</v>
      </c>
      <c r="F102" s="142">
        <f t="shared" si="2"/>
        <v>8.7866108786610872E-2</v>
      </c>
      <c r="G102" s="142">
        <f t="shared" si="2"/>
        <v>0.12133891213389121</v>
      </c>
      <c r="H102" s="142">
        <f t="shared" si="2"/>
        <v>0.2594142259414226</v>
      </c>
      <c r="I102" s="142">
        <f t="shared" si="2"/>
        <v>0.15481171548117154</v>
      </c>
      <c r="J102" s="142">
        <f t="shared" si="2"/>
        <v>1</v>
      </c>
    </row>
    <row r="103" spans="1:10" x14ac:dyDescent="0.25">
      <c r="A103" s="215"/>
      <c r="B103" s="32" t="s">
        <v>4</v>
      </c>
      <c r="C103" s="129">
        <f t="shared" ref="C103:J103" si="3">+C74/$J74</f>
        <v>1.932367149758454E-2</v>
      </c>
      <c r="D103" s="129">
        <f t="shared" si="3"/>
        <v>6.7632850241545889E-2</v>
      </c>
      <c r="E103" s="129">
        <f t="shared" si="3"/>
        <v>0.18357487922705315</v>
      </c>
      <c r="F103" s="129">
        <f t="shared" si="3"/>
        <v>0.18840579710144928</v>
      </c>
      <c r="G103" s="129">
        <f t="shared" si="3"/>
        <v>8.6956521739130432E-2</v>
      </c>
      <c r="H103" s="129">
        <f t="shared" si="3"/>
        <v>0.30434782608695654</v>
      </c>
      <c r="I103" s="129">
        <f t="shared" si="3"/>
        <v>0.14975845410628019</v>
      </c>
      <c r="J103" s="129">
        <f t="shared" si="3"/>
        <v>1</v>
      </c>
    </row>
    <row r="104" spans="1:10" x14ac:dyDescent="0.25">
      <c r="A104" s="215"/>
      <c r="B104" s="33" t="s">
        <v>5</v>
      </c>
      <c r="C104" s="142">
        <f t="shared" ref="C104:J104" si="4">+C75/$J75</f>
        <v>9.7560975609756101E-2</v>
      </c>
      <c r="D104" s="142">
        <f t="shared" si="4"/>
        <v>0.18292682926829268</v>
      </c>
      <c r="E104" s="142">
        <f t="shared" si="4"/>
        <v>0.2073170731707317</v>
      </c>
      <c r="F104" s="142">
        <f t="shared" si="4"/>
        <v>1.2195121951219513E-2</v>
      </c>
      <c r="G104" s="142">
        <f t="shared" si="4"/>
        <v>3.6585365853658534E-2</v>
      </c>
      <c r="H104" s="142">
        <f t="shared" si="4"/>
        <v>0.32926829268292684</v>
      </c>
      <c r="I104" s="142">
        <f t="shared" si="4"/>
        <v>0.13414634146341464</v>
      </c>
      <c r="J104" s="142">
        <f t="shared" si="4"/>
        <v>1</v>
      </c>
    </row>
    <row r="105" spans="1:10" x14ac:dyDescent="0.25">
      <c r="A105" s="215"/>
      <c r="B105" s="32" t="s">
        <v>6</v>
      </c>
      <c r="C105" s="143">
        <f t="shared" ref="C105:J105" si="5">+C76/$J76</f>
        <v>0</v>
      </c>
      <c r="D105" s="143">
        <f t="shared" si="5"/>
        <v>0.16666666666666666</v>
      </c>
      <c r="E105" s="143">
        <f t="shared" si="5"/>
        <v>0</v>
      </c>
      <c r="F105" s="143">
        <f t="shared" si="5"/>
        <v>0</v>
      </c>
      <c r="G105" s="143">
        <f t="shared" si="5"/>
        <v>0.16666666666666666</v>
      </c>
      <c r="H105" s="143">
        <f t="shared" si="5"/>
        <v>0.33333333333333331</v>
      </c>
      <c r="I105" s="143">
        <f t="shared" si="5"/>
        <v>0.33333333333333331</v>
      </c>
      <c r="J105" s="143">
        <f t="shared" si="5"/>
        <v>1</v>
      </c>
    </row>
    <row r="106" spans="1:10" x14ac:dyDescent="0.25">
      <c r="A106" s="215"/>
      <c r="B106" s="28" t="s">
        <v>7</v>
      </c>
      <c r="C106" s="142">
        <f t="shared" ref="C106:J106" si="6">+C77/$J77</f>
        <v>0</v>
      </c>
      <c r="D106" s="142">
        <f t="shared" si="6"/>
        <v>0.20930232558139536</v>
      </c>
      <c r="E106" s="142">
        <f t="shared" si="6"/>
        <v>0.23255813953488372</v>
      </c>
      <c r="F106" s="142">
        <f t="shared" si="6"/>
        <v>2.3255813953488372E-2</v>
      </c>
      <c r="G106" s="142">
        <f t="shared" si="6"/>
        <v>0.13953488372093023</v>
      </c>
      <c r="H106" s="142">
        <f t="shared" si="6"/>
        <v>0.20930232558139536</v>
      </c>
      <c r="I106" s="142">
        <f t="shared" si="6"/>
        <v>0.18604651162790697</v>
      </c>
      <c r="J106" s="142">
        <f t="shared" si="6"/>
        <v>1</v>
      </c>
    </row>
    <row r="107" spans="1:10" x14ac:dyDescent="0.25">
      <c r="A107" s="215"/>
      <c r="B107" s="32" t="s">
        <v>8</v>
      </c>
      <c r="C107" s="129">
        <f t="shared" ref="C107:J107" si="7">+C78/$J78</f>
        <v>0</v>
      </c>
      <c r="D107" s="129">
        <f t="shared" si="7"/>
        <v>5.5555555555555552E-2</v>
      </c>
      <c r="E107" s="129">
        <f t="shared" si="7"/>
        <v>0.33333333333333331</v>
      </c>
      <c r="F107" s="129">
        <f t="shared" si="7"/>
        <v>0.16666666666666666</v>
      </c>
      <c r="G107" s="129">
        <f t="shared" si="7"/>
        <v>0</v>
      </c>
      <c r="H107" s="129">
        <f t="shared" si="7"/>
        <v>0.33333333333333331</v>
      </c>
      <c r="I107" s="129">
        <f t="shared" si="7"/>
        <v>0.1111111111111111</v>
      </c>
      <c r="J107" s="129">
        <f t="shared" si="7"/>
        <v>1</v>
      </c>
    </row>
    <row r="108" spans="1:10" x14ac:dyDescent="0.25">
      <c r="A108" s="215"/>
      <c r="B108" s="33" t="s">
        <v>9</v>
      </c>
      <c r="C108" s="142">
        <f t="shared" ref="C108:J108" si="8">+C79/$J79</f>
        <v>0.05</v>
      </c>
      <c r="D108" s="142">
        <f t="shared" si="8"/>
        <v>0.05</v>
      </c>
      <c r="E108" s="142">
        <f t="shared" si="8"/>
        <v>0.15</v>
      </c>
      <c r="F108" s="142">
        <f t="shared" si="8"/>
        <v>0.15</v>
      </c>
      <c r="G108" s="142">
        <f t="shared" si="8"/>
        <v>0.15</v>
      </c>
      <c r="H108" s="142">
        <f t="shared" si="8"/>
        <v>0.15</v>
      </c>
      <c r="I108" s="142">
        <f t="shared" si="8"/>
        <v>0.3</v>
      </c>
      <c r="J108" s="142">
        <f t="shared" si="8"/>
        <v>1</v>
      </c>
    </row>
    <row r="109" spans="1:10" x14ac:dyDescent="0.25">
      <c r="A109" s="215"/>
      <c r="B109" s="32" t="s">
        <v>10</v>
      </c>
      <c r="C109" s="129">
        <f t="shared" ref="C109:J109" si="9">+C80/$J80</f>
        <v>0</v>
      </c>
      <c r="D109" s="129">
        <f t="shared" si="9"/>
        <v>9.0909090909090912E-2</v>
      </c>
      <c r="E109" s="129">
        <f t="shared" si="9"/>
        <v>0.36363636363636365</v>
      </c>
      <c r="F109" s="129">
        <f t="shared" si="9"/>
        <v>9.0909090909090912E-2</v>
      </c>
      <c r="G109" s="129">
        <f t="shared" si="9"/>
        <v>0.18181818181818182</v>
      </c>
      <c r="H109" s="129">
        <f t="shared" si="9"/>
        <v>0.18181818181818182</v>
      </c>
      <c r="I109" s="129">
        <f t="shared" si="9"/>
        <v>9.0909090909090912E-2</v>
      </c>
      <c r="J109" s="129">
        <f t="shared" si="9"/>
        <v>1</v>
      </c>
    </row>
    <row r="110" spans="1:10" x14ac:dyDescent="0.25">
      <c r="A110" s="215"/>
      <c r="B110" s="33" t="s">
        <v>11</v>
      </c>
      <c r="C110" s="142">
        <f t="shared" ref="C110:J110" si="10">+C81/$J81</f>
        <v>0</v>
      </c>
      <c r="D110" s="142">
        <f t="shared" si="10"/>
        <v>0.2</v>
      </c>
      <c r="E110" s="142">
        <f t="shared" si="10"/>
        <v>0.2</v>
      </c>
      <c r="F110" s="142">
        <f t="shared" si="10"/>
        <v>0.1</v>
      </c>
      <c r="G110" s="142">
        <f t="shared" si="10"/>
        <v>0.1</v>
      </c>
      <c r="H110" s="142">
        <f t="shared" si="10"/>
        <v>0.3</v>
      </c>
      <c r="I110" s="142">
        <f t="shared" si="10"/>
        <v>0.1</v>
      </c>
      <c r="J110" s="142">
        <f t="shared" si="10"/>
        <v>1</v>
      </c>
    </row>
    <row r="111" spans="1:10" x14ac:dyDescent="0.25">
      <c r="A111" s="215"/>
      <c r="B111" s="32" t="s">
        <v>12</v>
      </c>
      <c r="C111" s="129">
        <f t="shared" ref="C111:J111" si="11">+C82/$J82</f>
        <v>0</v>
      </c>
      <c r="D111" s="129">
        <f t="shared" si="11"/>
        <v>0.10526315789473684</v>
      </c>
      <c r="E111" s="129">
        <f t="shared" si="11"/>
        <v>0.21052631578947367</v>
      </c>
      <c r="F111" s="129">
        <f t="shared" si="11"/>
        <v>0.10526315789473684</v>
      </c>
      <c r="G111" s="129">
        <f t="shared" si="11"/>
        <v>0</v>
      </c>
      <c r="H111" s="129">
        <f t="shared" si="11"/>
        <v>0.47368421052631576</v>
      </c>
      <c r="I111" s="129">
        <f t="shared" si="11"/>
        <v>0.10526315789473684</v>
      </c>
      <c r="J111" s="129">
        <f t="shared" si="11"/>
        <v>1</v>
      </c>
    </row>
    <row r="112" spans="1:10" x14ac:dyDescent="0.25">
      <c r="A112" s="215"/>
      <c r="B112" s="33" t="s">
        <v>13</v>
      </c>
      <c r="C112" s="142">
        <f t="shared" ref="C112:J112" si="12">+C83/$J83</f>
        <v>2.4390243902439025E-2</v>
      </c>
      <c r="D112" s="142">
        <f t="shared" si="12"/>
        <v>0.17073170731707318</v>
      </c>
      <c r="E112" s="142">
        <f t="shared" si="12"/>
        <v>0.24390243902439024</v>
      </c>
      <c r="F112" s="142">
        <f t="shared" si="12"/>
        <v>0.12195121951219512</v>
      </c>
      <c r="G112" s="142">
        <f t="shared" si="12"/>
        <v>4.878048780487805E-2</v>
      </c>
      <c r="H112" s="142">
        <f t="shared" si="12"/>
        <v>0.26829268292682928</v>
      </c>
      <c r="I112" s="142">
        <f t="shared" si="12"/>
        <v>0.12195121951219512</v>
      </c>
      <c r="J112" s="142">
        <f t="shared" si="12"/>
        <v>1</v>
      </c>
    </row>
    <row r="113" spans="1:10" x14ac:dyDescent="0.25">
      <c r="A113" s="215"/>
      <c r="B113" s="32" t="s">
        <v>14</v>
      </c>
      <c r="C113" s="129">
        <f t="shared" ref="C113:J113" si="13">+C84/$J84</f>
        <v>4.1666666666666664E-2</v>
      </c>
      <c r="D113" s="129">
        <f t="shared" si="13"/>
        <v>0.125</v>
      </c>
      <c r="E113" s="129">
        <f t="shared" si="13"/>
        <v>0.20833333333333334</v>
      </c>
      <c r="F113" s="129">
        <f t="shared" si="13"/>
        <v>0.20833333333333334</v>
      </c>
      <c r="G113" s="129">
        <f t="shared" si="13"/>
        <v>4.1666666666666664E-2</v>
      </c>
      <c r="H113" s="129">
        <f t="shared" si="13"/>
        <v>0.29166666666666669</v>
      </c>
      <c r="I113" s="129">
        <f t="shared" si="13"/>
        <v>8.3333333333333329E-2</v>
      </c>
      <c r="J113" s="129">
        <f t="shared" si="13"/>
        <v>1</v>
      </c>
    </row>
    <row r="114" spans="1:10" x14ac:dyDescent="0.25">
      <c r="A114" s="215"/>
      <c r="B114" s="33" t="s">
        <v>15</v>
      </c>
      <c r="C114" s="142">
        <f t="shared" ref="C114:J114" si="14">+C85/$J85</f>
        <v>0</v>
      </c>
      <c r="D114" s="142">
        <f t="shared" si="14"/>
        <v>4.0816326530612242E-2</v>
      </c>
      <c r="E114" s="142">
        <f t="shared" si="14"/>
        <v>0.16326530612244897</v>
      </c>
      <c r="F114" s="142">
        <f t="shared" si="14"/>
        <v>0.26530612244897961</v>
      </c>
      <c r="G114" s="142">
        <f t="shared" si="14"/>
        <v>0.14285714285714285</v>
      </c>
      <c r="H114" s="142">
        <f t="shared" si="14"/>
        <v>0.30612244897959184</v>
      </c>
      <c r="I114" s="142">
        <f t="shared" si="14"/>
        <v>8.1632653061224483E-2</v>
      </c>
      <c r="J114" s="142">
        <f t="shared" si="14"/>
        <v>1</v>
      </c>
    </row>
    <row r="115" spans="1:10" x14ac:dyDescent="0.25">
      <c r="A115" s="215"/>
      <c r="B115" s="32" t="s">
        <v>16</v>
      </c>
      <c r="C115" s="129">
        <f t="shared" ref="C115:J115" si="15">+C86/$J86</f>
        <v>0</v>
      </c>
      <c r="D115" s="129">
        <f t="shared" si="15"/>
        <v>0.16666666666666666</v>
      </c>
      <c r="E115" s="129">
        <f t="shared" si="15"/>
        <v>0.22222222222222221</v>
      </c>
      <c r="F115" s="129">
        <f t="shared" si="15"/>
        <v>5.5555555555555552E-2</v>
      </c>
      <c r="G115" s="129">
        <f t="shared" si="15"/>
        <v>0.22222222222222221</v>
      </c>
      <c r="H115" s="129">
        <f t="shared" si="15"/>
        <v>0.16666666666666666</v>
      </c>
      <c r="I115" s="129">
        <f t="shared" si="15"/>
        <v>0.16666666666666666</v>
      </c>
      <c r="J115" s="129">
        <f t="shared" si="15"/>
        <v>1</v>
      </c>
    </row>
    <row r="116" spans="1:10" x14ac:dyDescent="0.25">
      <c r="A116" s="215"/>
      <c r="B116" s="33" t="s">
        <v>17</v>
      </c>
      <c r="C116" s="142">
        <f t="shared" ref="C116:J116" si="16">+C87/$J87</f>
        <v>5.128205128205128E-2</v>
      </c>
      <c r="D116" s="142">
        <f t="shared" si="16"/>
        <v>0.10256410256410256</v>
      </c>
      <c r="E116" s="142">
        <f t="shared" si="16"/>
        <v>0.25641025641025639</v>
      </c>
      <c r="F116" s="142">
        <f t="shared" si="16"/>
        <v>2.564102564102564E-2</v>
      </c>
      <c r="G116" s="142">
        <f t="shared" si="16"/>
        <v>7.6923076923076927E-2</v>
      </c>
      <c r="H116" s="142">
        <f t="shared" si="16"/>
        <v>0.25641025641025639</v>
      </c>
      <c r="I116" s="142">
        <f t="shared" si="16"/>
        <v>0.23076923076923078</v>
      </c>
      <c r="J116" s="142">
        <f t="shared" si="16"/>
        <v>1</v>
      </c>
    </row>
    <row r="117" spans="1:10" x14ac:dyDescent="0.25">
      <c r="A117" s="215"/>
      <c r="B117" s="32" t="s">
        <v>18</v>
      </c>
      <c r="C117" s="129">
        <f t="shared" ref="C117:J117" si="17">+C88/$J88</f>
        <v>0</v>
      </c>
      <c r="D117" s="129">
        <f t="shared" si="17"/>
        <v>0</v>
      </c>
      <c r="E117" s="129">
        <f t="shared" si="17"/>
        <v>0.14814814814814814</v>
      </c>
      <c r="F117" s="129">
        <f t="shared" si="17"/>
        <v>0.29629629629629628</v>
      </c>
      <c r="G117" s="129">
        <f t="shared" si="17"/>
        <v>0</v>
      </c>
      <c r="H117" s="129">
        <f t="shared" si="17"/>
        <v>0.33333333333333331</v>
      </c>
      <c r="I117" s="129">
        <f t="shared" si="17"/>
        <v>0.22222222222222221</v>
      </c>
      <c r="J117" s="129">
        <f t="shared" si="17"/>
        <v>1</v>
      </c>
    </row>
    <row r="118" spans="1:10" x14ac:dyDescent="0.25">
      <c r="A118" s="215"/>
      <c r="B118" s="33" t="s">
        <v>19</v>
      </c>
      <c r="C118" s="142">
        <f t="shared" ref="C118:J118" si="18">+C89/$J89</f>
        <v>0</v>
      </c>
      <c r="D118" s="142">
        <f t="shared" si="18"/>
        <v>3.5087719298245612E-2</v>
      </c>
      <c r="E118" s="142">
        <f t="shared" si="18"/>
        <v>0.19298245614035087</v>
      </c>
      <c r="F118" s="142">
        <f t="shared" si="18"/>
        <v>0.12280701754385964</v>
      </c>
      <c r="G118" s="142">
        <f t="shared" si="18"/>
        <v>0.12280701754385964</v>
      </c>
      <c r="H118" s="142">
        <f t="shared" si="18"/>
        <v>0.31578947368421051</v>
      </c>
      <c r="I118" s="142">
        <f t="shared" si="18"/>
        <v>0.21052631578947367</v>
      </c>
      <c r="J118" s="142">
        <f t="shared" si="18"/>
        <v>1</v>
      </c>
    </row>
    <row r="119" spans="1:10" x14ac:dyDescent="0.25">
      <c r="A119" s="215"/>
      <c r="B119" s="32" t="s">
        <v>20</v>
      </c>
      <c r="C119" s="129">
        <f t="shared" ref="C119:J119" si="19">+C90/$J90</f>
        <v>0</v>
      </c>
      <c r="D119" s="129">
        <f t="shared" si="19"/>
        <v>0.15789473684210525</v>
      </c>
      <c r="E119" s="129">
        <f t="shared" si="19"/>
        <v>0.21052631578947367</v>
      </c>
      <c r="F119" s="129">
        <f t="shared" si="19"/>
        <v>0</v>
      </c>
      <c r="G119" s="129">
        <f t="shared" si="19"/>
        <v>0</v>
      </c>
      <c r="H119" s="129">
        <f t="shared" si="19"/>
        <v>0.36842105263157893</v>
      </c>
      <c r="I119" s="129">
        <f t="shared" si="19"/>
        <v>0.26315789473684209</v>
      </c>
      <c r="J119" s="129">
        <f t="shared" si="19"/>
        <v>1</v>
      </c>
    </row>
    <row r="120" spans="1:10" x14ac:dyDescent="0.25">
      <c r="A120" s="215"/>
      <c r="B120" s="33" t="s">
        <v>21</v>
      </c>
      <c r="C120" s="142">
        <f t="shared" ref="C120:J120" si="20">+C91/$J91</f>
        <v>0</v>
      </c>
      <c r="D120" s="142">
        <f t="shared" si="20"/>
        <v>0.33333333333333331</v>
      </c>
      <c r="E120" s="142">
        <f t="shared" si="20"/>
        <v>0.22222222222222221</v>
      </c>
      <c r="F120" s="142">
        <f t="shared" si="20"/>
        <v>0</v>
      </c>
      <c r="G120" s="142">
        <f t="shared" si="20"/>
        <v>0</v>
      </c>
      <c r="H120" s="142">
        <f t="shared" si="20"/>
        <v>0.44444444444444442</v>
      </c>
      <c r="I120" s="142">
        <f t="shared" si="20"/>
        <v>0</v>
      </c>
      <c r="J120" s="142">
        <f t="shared" si="20"/>
        <v>1</v>
      </c>
    </row>
    <row r="121" spans="1:10" x14ac:dyDescent="0.25">
      <c r="A121" s="215"/>
      <c r="B121" s="32" t="s">
        <v>22</v>
      </c>
      <c r="C121" s="129">
        <f t="shared" ref="C121:J121" si="21">+C92/$J92</f>
        <v>0</v>
      </c>
      <c r="D121" s="129">
        <f t="shared" si="21"/>
        <v>0.14285714285714285</v>
      </c>
      <c r="E121" s="129">
        <f t="shared" si="21"/>
        <v>0.2857142857142857</v>
      </c>
      <c r="F121" s="129">
        <f t="shared" si="21"/>
        <v>0</v>
      </c>
      <c r="G121" s="129">
        <f t="shared" si="21"/>
        <v>0</v>
      </c>
      <c r="H121" s="129">
        <f t="shared" si="21"/>
        <v>0.2857142857142857</v>
      </c>
      <c r="I121" s="129">
        <f t="shared" si="21"/>
        <v>0.2857142857142857</v>
      </c>
      <c r="J121" s="129">
        <f t="shared" si="21"/>
        <v>1</v>
      </c>
    </row>
    <row r="122" spans="1:10" x14ac:dyDescent="0.25">
      <c r="A122" s="215"/>
      <c r="B122" s="33" t="s">
        <v>23</v>
      </c>
      <c r="C122" s="142">
        <f t="shared" ref="C122:J122" si="22">+C93/$J93</f>
        <v>0</v>
      </c>
      <c r="D122" s="142">
        <f t="shared" si="22"/>
        <v>7.6923076923076927E-2</v>
      </c>
      <c r="E122" s="142">
        <f t="shared" si="22"/>
        <v>0.26923076923076922</v>
      </c>
      <c r="F122" s="142">
        <f t="shared" si="22"/>
        <v>0.11538461538461539</v>
      </c>
      <c r="G122" s="142">
        <f t="shared" si="22"/>
        <v>0.19230769230769232</v>
      </c>
      <c r="H122" s="142">
        <f t="shared" si="22"/>
        <v>0.26923076923076922</v>
      </c>
      <c r="I122" s="142">
        <f t="shared" si="22"/>
        <v>7.6923076923076927E-2</v>
      </c>
      <c r="J122" s="142">
        <f t="shared" si="22"/>
        <v>1</v>
      </c>
    </row>
    <row r="123" spans="1:10" x14ac:dyDescent="0.25">
      <c r="A123" s="215"/>
      <c r="B123" s="32" t="s">
        <v>24</v>
      </c>
      <c r="C123" s="129">
        <f t="shared" ref="C123:J123" si="23">+C94/$J94</f>
        <v>0</v>
      </c>
      <c r="D123" s="129">
        <f t="shared" si="23"/>
        <v>6.25E-2</v>
      </c>
      <c r="E123" s="129">
        <f t="shared" si="23"/>
        <v>0.1875</v>
      </c>
      <c r="F123" s="129">
        <f t="shared" si="23"/>
        <v>0.25</v>
      </c>
      <c r="G123" s="129">
        <f t="shared" si="23"/>
        <v>0.125</v>
      </c>
      <c r="H123" s="129">
        <f t="shared" si="23"/>
        <v>0.3125</v>
      </c>
      <c r="I123" s="129">
        <f t="shared" si="23"/>
        <v>6.25E-2</v>
      </c>
      <c r="J123" s="129">
        <f t="shared" si="23"/>
        <v>1</v>
      </c>
    </row>
    <row r="124" spans="1:10" x14ac:dyDescent="0.25">
      <c r="A124" s="215"/>
      <c r="B124" s="33" t="s">
        <v>25</v>
      </c>
      <c r="C124" s="142">
        <f t="shared" ref="C124:J124" si="24">+C95/$J95</f>
        <v>0</v>
      </c>
      <c r="D124" s="142">
        <f t="shared" si="24"/>
        <v>0.16666666666666666</v>
      </c>
      <c r="E124" s="142">
        <f t="shared" si="24"/>
        <v>0.27777777777777779</v>
      </c>
      <c r="F124" s="142">
        <f t="shared" si="24"/>
        <v>0</v>
      </c>
      <c r="G124" s="142">
        <f t="shared" si="24"/>
        <v>0</v>
      </c>
      <c r="H124" s="142">
        <f t="shared" si="24"/>
        <v>0.3888888888888889</v>
      </c>
      <c r="I124" s="142">
        <f t="shared" si="24"/>
        <v>0.16666666666666666</v>
      </c>
      <c r="J124" s="142">
        <f t="shared" si="24"/>
        <v>1</v>
      </c>
    </row>
    <row r="125" spans="1:10" x14ac:dyDescent="0.25">
      <c r="A125" s="215"/>
      <c r="B125" s="32" t="s">
        <v>26</v>
      </c>
      <c r="C125" s="129">
        <f t="shared" ref="C125:J125" si="25">+C96/$J96</f>
        <v>0</v>
      </c>
      <c r="D125" s="129">
        <f t="shared" si="25"/>
        <v>0.16666666666666666</v>
      </c>
      <c r="E125" s="129">
        <f t="shared" si="25"/>
        <v>0</v>
      </c>
      <c r="F125" s="129">
        <f t="shared" si="25"/>
        <v>0</v>
      </c>
      <c r="G125" s="129">
        <f t="shared" si="25"/>
        <v>0.16666666666666666</v>
      </c>
      <c r="H125" s="129">
        <f t="shared" si="25"/>
        <v>0.33333333333333331</v>
      </c>
      <c r="I125" s="129">
        <f t="shared" si="25"/>
        <v>0.33333333333333331</v>
      </c>
      <c r="J125" s="129">
        <f t="shared" si="25"/>
        <v>1</v>
      </c>
    </row>
    <row r="126" spans="1:10" x14ac:dyDescent="0.25">
      <c r="A126" s="215"/>
      <c r="B126" s="33" t="s">
        <v>27</v>
      </c>
      <c r="C126" s="142">
        <f t="shared" ref="C126:J126" si="26">+C97/$J97</f>
        <v>0.19047619047619047</v>
      </c>
      <c r="D126" s="142">
        <f t="shared" si="26"/>
        <v>0.19047619047619047</v>
      </c>
      <c r="E126" s="142">
        <f t="shared" si="26"/>
        <v>0.19047619047619047</v>
      </c>
      <c r="F126" s="142">
        <f t="shared" si="26"/>
        <v>4.7619047619047616E-2</v>
      </c>
      <c r="G126" s="142">
        <f t="shared" si="26"/>
        <v>9.5238095238095233E-2</v>
      </c>
      <c r="H126" s="142">
        <f t="shared" si="26"/>
        <v>0.23809523809523808</v>
      </c>
      <c r="I126" s="142">
        <f t="shared" si="26"/>
        <v>4.7619047619047616E-2</v>
      </c>
      <c r="J126" s="142">
        <f t="shared" si="26"/>
        <v>1</v>
      </c>
    </row>
    <row r="127" spans="1:10" x14ac:dyDescent="0.25">
      <c r="A127" s="215"/>
      <c r="B127" s="32" t="s">
        <v>28</v>
      </c>
      <c r="C127" s="129">
        <f t="shared" ref="C127:J127" si="27">+C98/$J98</f>
        <v>0.5</v>
      </c>
      <c r="D127" s="129">
        <f t="shared" si="27"/>
        <v>0.125</v>
      </c>
      <c r="E127" s="129">
        <f t="shared" si="27"/>
        <v>0</v>
      </c>
      <c r="F127" s="129">
        <f t="shared" si="27"/>
        <v>0</v>
      </c>
      <c r="G127" s="129">
        <f t="shared" si="27"/>
        <v>0.125</v>
      </c>
      <c r="H127" s="129">
        <f t="shared" si="27"/>
        <v>0.25</v>
      </c>
      <c r="I127" s="129">
        <f t="shared" si="27"/>
        <v>0</v>
      </c>
      <c r="J127" s="129">
        <f t="shared" si="27"/>
        <v>1</v>
      </c>
    </row>
    <row r="128" spans="1:10" ht="28.5" x14ac:dyDescent="0.25">
      <c r="A128" s="215"/>
      <c r="B128" s="33" t="s">
        <v>29</v>
      </c>
      <c r="C128" s="142">
        <f t="shared" ref="C128:J129" si="28">+C99/$J99</f>
        <v>0.1111111111111111</v>
      </c>
      <c r="D128" s="142">
        <f t="shared" si="28"/>
        <v>0.1111111111111111</v>
      </c>
      <c r="E128" s="142">
        <f t="shared" si="28"/>
        <v>0.22222222222222221</v>
      </c>
      <c r="F128" s="142">
        <f t="shared" si="28"/>
        <v>0</v>
      </c>
      <c r="G128" s="142">
        <f t="shared" si="28"/>
        <v>0.22222222222222221</v>
      </c>
      <c r="H128" s="142">
        <f t="shared" si="28"/>
        <v>0.22222222222222221</v>
      </c>
      <c r="I128" s="142">
        <f t="shared" si="28"/>
        <v>0.1111111111111111</v>
      </c>
      <c r="J128" s="142">
        <f t="shared" si="28"/>
        <v>1</v>
      </c>
    </row>
    <row r="129" spans="1:10" ht="15.75" thickBot="1" x14ac:dyDescent="0.3">
      <c r="A129" s="216"/>
      <c r="B129" s="77" t="s">
        <v>30</v>
      </c>
      <c r="C129" s="144">
        <f>+C100/$J100</f>
        <v>0.22222222222222221</v>
      </c>
      <c r="D129" s="144">
        <f t="shared" si="28"/>
        <v>0</v>
      </c>
      <c r="E129" s="144">
        <f t="shared" si="28"/>
        <v>0</v>
      </c>
      <c r="F129" s="144">
        <f t="shared" si="28"/>
        <v>0.1111111111111111</v>
      </c>
      <c r="G129" s="144">
        <f t="shared" si="28"/>
        <v>0.1111111111111111</v>
      </c>
      <c r="H129" s="144">
        <f t="shared" si="28"/>
        <v>0.33333333333333331</v>
      </c>
      <c r="I129" s="144">
        <f t="shared" si="28"/>
        <v>0.22222222222222221</v>
      </c>
      <c r="J129" s="144">
        <f t="shared" si="28"/>
        <v>1</v>
      </c>
    </row>
    <row r="130" spans="1:10" x14ac:dyDescent="0.25">
      <c r="A130" s="11" t="s">
        <v>40</v>
      </c>
    </row>
    <row r="133" spans="1:10" x14ac:dyDescent="0.25">
      <c r="A133" s="192" t="s">
        <v>122</v>
      </c>
      <c r="B133" s="192"/>
      <c r="C133" s="192"/>
      <c r="D133" s="192"/>
      <c r="E133" s="192"/>
    </row>
    <row r="134" spans="1:10" x14ac:dyDescent="0.25">
      <c r="A134" s="192" t="s">
        <v>49</v>
      </c>
      <c r="B134" s="192"/>
      <c r="C134" s="192"/>
      <c r="D134" s="192"/>
      <c r="E134" s="192"/>
    </row>
    <row r="135" spans="1:10" ht="39" customHeight="1" x14ac:dyDescent="0.25">
      <c r="A135" s="191" t="s">
        <v>132</v>
      </c>
      <c r="B135" s="191"/>
      <c r="C135" s="191"/>
      <c r="D135" s="191"/>
      <c r="E135" s="191"/>
    </row>
    <row r="136" spans="1:10" x14ac:dyDescent="0.25">
      <c r="A136" s="189" t="s">
        <v>70</v>
      </c>
      <c r="B136" s="189"/>
      <c r="C136" s="189"/>
      <c r="D136" s="189"/>
      <c r="E136" s="189"/>
    </row>
    <row r="138" spans="1:10" ht="30.75" customHeight="1" x14ac:dyDescent="0.25">
      <c r="B138" s="13"/>
      <c r="C138" s="13" t="s">
        <v>68</v>
      </c>
      <c r="D138" s="13" t="s">
        <v>69</v>
      </c>
    </row>
    <row r="139" spans="1:10" x14ac:dyDescent="0.25">
      <c r="B139" s="13"/>
      <c r="C139" s="13" t="s">
        <v>32</v>
      </c>
      <c r="D139" s="13" t="s">
        <v>32</v>
      </c>
    </row>
    <row r="140" spans="1:10" x14ac:dyDescent="0.25">
      <c r="B140" s="61" t="s">
        <v>2</v>
      </c>
      <c r="C140" s="91">
        <v>0.77253456221198147</v>
      </c>
      <c r="D140" s="91">
        <v>0.62871999999999939</v>
      </c>
    </row>
    <row r="141" spans="1:10" x14ac:dyDescent="0.25">
      <c r="B141" s="62" t="s">
        <v>3</v>
      </c>
      <c r="C141" s="93">
        <v>0.83336956521739158</v>
      </c>
      <c r="D141" s="93">
        <v>0.67672413793103448</v>
      </c>
    </row>
    <row r="142" spans="1:10" x14ac:dyDescent="0.25">
      <c r="B142" s="33" t="s">
        <v>4</v>
      </c>
      <c r="C142" s="95">
        <v>0.72048192771084318</v>
      </c>
      <c r="D142" s="95">
        <v>0.58250000000000002</v>
      </c>
    </row>
    <row r="143" spans="1:10" x14ac:dyDescent="0.25">
      <c r="B143" s="32" t="s">
        <v>5</v>
      </c>
      <c r="C143" s="97">
        <v>0.73512820512820543</v>
      </c>
      <c r="D143" s="97">
        <v>0.60333333333333339</v>
      </c>
    </row>
    <row r="144" spans="1:10" x14ac:dyDescent="0.25">
      <c r="B144" s="67" t="s">
        <v>6</v>
      </c>
      <c r="C144" s="99">
        <v>0.83333333333333326</v>
      </c>
      <c r="D144" s="99">
        <v>0</v>
      </c>
    </row>
    <row r="145" spans="2:4" x14ac:dyDescent="0.25">
      <c r="B145" s="62" t="s">
        <v>7</v>
      </c>
      <c r="C145" s="93">
        <v>0.90714285714285703</v>
      </c>
      <c r="D145" s="93">
        <v>0.92</v>
      </c>
    </row>
    <row r="146" spans="2:4" x14ac:dyDescent="0.25">
      <c r="B146" s="33" t="s">
        <v>8</v>
      </c>
      <c r="C146" s="95">
        <v>0.91428571428571426</v>
      </c>
      <c r="D146" s="95">
        <v>0.8125</v>
      </c>
    </row>
    <row r="147" spans="2:4" x14ac:dyDescent="0.25">
      <c r="B147" s="32" t="s">
        <v>9</v>
      </c>
      <c r="C147" s="97">
        <v>1</v>
      </c>
      <c r="D147" s="97">
        <v>1</v>
      </c>
    </row>
    <row r="148" spans="2:4" x14ac:dyDescent="0.25">
      <c r="B148" s="33" t="s">
        <v>10</v>
      </c>
      <c r="C148" s="95">
        <v>0.81333333333333324</v>
      </c>
      <c r="D148" s="95">
        <v>0.53333333333333333</v>
      </c>
    </row>
    <row r="149" spans="2:4" x14ac:dyDescent="0.25">
      <c r="B149" s="32" t="s">
        <v>11</v>
      </c>
      <c r="C149" s="97">
        <v>0.74285714285714288</v>
      </c>
      <c r="D149" s="97">
        <v>0.62142857142857144</v>
      </c>
    </row>
    <row r="150" spans="2:4" x14ac:dyDescent="0.25">
      <c r="B150" s="33" t="s">
        <v>12</v>
      </c>
      <c r="C150" s="95">
        <v>0.84</v>
      </c>
      <c r="D150" s="95">
        <v>0.76666666666666672</v>
      </c>
    </row>
    <row r="151" spans="2:4" x14ac:dyDescent="0.25">
      <c r="B151" s="32" t="s">
        <v>13</v>
      </c>
      <c r="C151" s="97">
        <v>0.79285714285714293</v>
      </c>
      <c r="D151" s="97">
        <v>0.8571428571428571</v>
      </c>
    </row>
    <row r="152" spans="2:4" x14ac:dyDescent="0.25">
      <c r="B152" s="33" t="s">
        <v>14</v>
      </c>
      <c r="C152" s="95">
        <v>0.72142857142857142</v>
      </c>
      <c r="D152" s="95">
        <v>0.46750000000000003</v>
      </c>
    </row>
    <row r="153" spans="2:4" x14ac:dyDescent="0.25">
      <c r="B153" s="32" t="s">
        <v>15</v>
      </c>
      <c r="C153" s="97">
        <v>0.75083333333333346</v>
      </c>
      <c r="D153" s="97">
        <v>0.58142857142857141</v>
      </c>
    </row>
    <row r="154" spans="2:4" x14ac:dyDescent="0.25">
      <c r="B154" s="33" t="s">
        <v>16</v>
      </c>
      <c r="C154" s="95">
        <v>0.63500000000000001</v>
      </c>
      <c r="D154" s="95">
        <v>0.60250000000000004</v>
      </c>
    </row>
    <row r="155" spans="2:4" x14ac:dyDescent="0.25">
      <c r="B155" s="32" t="s">
        <v>17</v>
      </c>
      <c r="C155" s="97">
        <v>0.86250000000000004</v>
      </c>
      <c r="D155" s="97">
        <v>0.67500000000000004</v>
      </c>
    </row>
    <row r="156" spans="2:4" x14ac:dyDescent="0.25">
      <c r="B156" s="33" t="s">
        <v>18</v>
      </c>
      <c r="C156" s="95">
        <v>0.71769230769230774</v>
      </c>
      <c r="D156" s="95">
        <v>0.52222222222222225</v>
      </c>
    </row>
    <row r="157" spans="2:4" x14ac:dyDescent="0.25">
      <c r="B157" s="32" t="s">
        <v>19</v>
      </c>
      <c r="C157" s="97">
        <v>0.65227272727272723</v>
      </c>
      <c r="D157" s="97">
        <v>0.53411764705882359</v>
      </c>
    </row>
    <row r="158" spans="2:4" ht="28.5" x14ac:dyDescent="0.25">
      <c r="B158" s="33" t="s">
        <v>20</v>
      </c>
      <c r="C158" s="101">
        <v>0.7200000000000002</v>
      </c>
      <c r="D158" s="101">
        <v>0.1</v>
      </c>
    </row>
    <row r="159" spans="2:4" x14ac:dyDescent="0.25">
      <c r="B159" s="32" t="s">
        <v>21</v>
      </c>
      <c r="C159" s="97">
        <v>0.7</v>
      </c>
      <c r="D159" s="97">
        <v>0.47499999999999998</v>
      </c>
    </row>
    <row r="160" spans="2:4" x14ac:dyDescent="0.25">
      <c r="B160" s="33" t="s">
        <v>22</v>
      </c>
      <c r="C160" s="95">
        <v>0.72499999999999998</v>
      </c>
      <c r="D160" s="95">
        <v>0</v>
      </c>
    </row>
    <row r="161" spans="1:4" x14ac:dyDescent="0.25">
      <c r="B161" s="32" t="s">
        <v>23</v>
      </c>
      <c r="C161" s="97">
        <v>0.72499999999999998</v>
      </c>
      <c r="D161" s="97">
        <v>0.41285714285714287</v>
      </c>
    </row>
    <row r="162" spans="1:4" x14ac:dyDescent="0.25">
      <c r="B162" s="33" t="s">
        <v>24</v>
      </c>
      <c r="C162" s="95">
        <v>0.83888888888888891</v>
      </c>
      <c r="D162" s="95">
        <v>0.6</v>
      </c>
    </row>
    <row r="163" spans="1:4" x14ac:dyDescent="0.25">
      <c r="B163" s="32" t="s">
        <v>25</v>
      </c>
      <c r="C163" s="97">
        <v>0.8666666666666667</v>
      </c>
      <c r="D163" s="97">
        <v>0.7142857142857143</v>
      </c>
    </row>
    <row r="164" spans="1:4" x14ac:dyDescent="0.25">
      <c r="B164" s="33" t="s">
        <v>26</v>
      </c>
      <c r="C164" s="95">
        <v>0.83333333333333326</v>
      </c>
      <c r="D164" s="95">
        <v>0</v>
      </c>
    </row>
    <row r="165" spans="1:4" x14ac:dyDescent="0.25">
      <c r="B165" s="32" t="s">
        <v>27</v>
      </c>
      <c r="C165" s="97">
        <v>0.7</v>
      </c>
      <c r="D165" s="97">
        <v>0.7</v>
      </c>
    </row>
    <row r="166" spans="1:4" x14ac:dyDescent="0.25">
      <c r="B166" s="33" t="s">
        <v>28</v>
      </c>
      <c r="C166" s="95">
        <v>0.59250000000000003</v>
      </c>
      <c r="D166" s="95">
        <v>0.2</v>
      </c>
    </row>
    <row r="167" spans="1:4" x14ac:dyDescent="0.25">
      <c r="B167" s="32" t="s">
        <v>29</v>
      </c>
      <c r="C167" s="97">
        <v>0.56499999999999995</v>
      </c>
      <c r="D167" s="97">
        <v>0.47499999999999998</v>
      </c>
    </row>
    <row r="168" spans="1:4" ht="15.75" thickBot="1" x14ac:dyDescent="0.3">
      <c r="B168" s="72" t="s">
        <v>30</v>
      </c>
      <c r="C168" s="102">
        <v>0.65</v>
      </c>
      <c r="D168" s="102">
        <v>0.5</v>
      </c>
    </row>
    <row r="169" spans="1:4" x14ac:dyDescent="0.25">
      <c r="B169" s="11" t="s">
        <v>40</v>
      </c>
    </row>
    <row r="174" spans="1:4" x14ac:dyDescent="0.25">
      <c r="A174" s="192" t="s">
        <v>122</v>
      </c>
      <c r="B174" s="192"/>
      <c r="C174" s="192"/>
      <c r="D174" s="192"/>
    </row>
    <row r="175" spans="1:4" x14ac:dyDescent="0.25">
      <c r="A175" s="192" t="s">
        <v>49</v>
      </c>
      <c r="B175" s="192"/>
      <c r="C175" s="192"/>
      <c r="D175" s="192"/>
    </row>
    <row r="176" spans="1:4" ht="29.25" customHeight="1" x14ac:dyDescent="0.25">
      <c r="A176" s="192" t="s">
        <v>71</v>
      </c>
      <c r="B176" s="192"/>
      <c r="C176" s="192"/>
      <c r="D176" s="192"/>
    </row>
    <row r="177" spans="1:5" ht="15.75" customHeight="1" x14ac:dyDescent="0.25">
      <c r="A177" s="189" t="s">
        <v>35</v>
      </c>
      <c r="B177" s="189"/>
      <c r="C177" s="189"/>
      <c r="D177" s="189"/>
    </row>
    <row r="178" spans="1:5" x14ac:dyDescent="0.25">
      <c r="A178" s="2"/>
      <c r="B178" s="2"/>
      <c r="C178" s="2"/>
      <c r="D178" s="2"/>
    </row>
    <row r="179" spans="1:5" x14ac:dyDescent="0.25">
      <c r="A179" s="12" t="s">
        <v>36</v>
      </c>
      <c r="B179" s="15" t="s">
        <v>0</v>
      </c>
      <c r="C179" s="15" t="s">
        <v>1</v>
      </c>
      <c r="D179" s="15" t="s">
        <v>37</v>
      </c>
    </row>
    <row r="180" spans="1:5" x14ac:dyDescent="0.25">
      <c r="A180" s="2" t="s">
        <v>38</v>
      </c>
      <c r="B180" s="78">
        <v>171</v>
      </c>
      <c r="C180" s="78">
        <v>49</v>
      </c>
      <c r="D180" s="79">
        <f>+B180+C180</f>
        <v>220</v>
      </c>
    </row>
    <row r="181" spans="1:5" x14ac:dyDescent="0.25">
      <c r="A181" s="80" t="s">
        <v>39</v>
      </c>
      <c r="B181" s="145">
        <f>+B180/D180</f>
        <v>0.77727272727272723</v>
      </c>
      <c r="C181" s="145">
        <f>+C180/D180</f>
        <v>0.22272727272727272</v>
      </c>
      <c r="D181" s="146">
        <v>1</v>
      </c>
    </row>
    <row r="182" spans="1:5" x14ac:dyDescent="0.25">
      <c r="A182" s="11" t="s">
        <v>40</v>
      </c>
      <c r="B182" s="2"/>
      <c r="C182" s="2"/>
      <c r="D182" s="2"/>
    </row>
    <row r="185" spans="1:5" x14ac:dyDescent="0.25">
      <c r="A185" s="192" t="s">
        <v>122</v>
      </c>
      <c r="B185" s="192"/>
      <c r="C185" s="192"/>
      <c r="D185" s="192"/>
      <c r="E185" s="192"/>
    </row>
    <row r="186" spans="1:5" x14ac:dyDescent="0.25">
      <c r="A186" s="192" t="s">
        <v>49</v>
      </c>
      <c r="B186" s="192"/>
      <c r="C186" s="192"/>
      <c r="D186" s="192"/>
      <c r="E186" s="192"/>
    </row>
    <row r="187" spans="1:5" ht="30" customHeight="1" x14ac:dyDescent="0.25">
      <c r="A187" s="192" t="s">
        <v>72</v>
      </c>
      <c r="B187" s="192"/>
      <c r="C187" s="192"/>
      <c r="D187" s="192"/>
      <c r="E187" s="192"/>
    </row>
    <row r="188" spans="1:5" x14ac:dyDescent="0.25">
      <c r="A188" s="189" t="s">
        <v>35</v>
      </c>
      <c r="B188" s="189"/>
      <c r="C188" s="189"/>
      <c r="D188" s="189"/>
      <c r="E188" s="189"/>
    </row>
    <row r="189" spans="1:5" x14ac:dyDescent="0.25">
      <c r="A189" s="4"/>
      <c r="B189" s="4"/>
      <c r="C189" s="4"/>
      <c r="D189" s="4"/>
      <c r="E189" s="4"/>
    </row>
    <row r="190" spans="1:5" x14ac:dyDescent="0.25">
      <c r="A190" s="195" t="s">
        <v>41</v>
      </c>
      <c r="B190" s="195"/>
      <c r="C190" s="13" t="s">
        <v>46</v>
      </c>
      <c r="D190" s="13" t="s">
        <v>47</v>
      </c>
      <c r="E190" s="13" t="s">
        <v>48</v>
      </c>
    </row>
    <row r="191" spans="1:5" x14ac:dyDescent="0.25">
      <c r="A191" s="203" t="s">
        <v>38</v>
      </c>
      <c r="B191" s="82" t="s">
        <v>50</v>
      </c>
      <c r="C191" s="83">
        <v>70</v>
      </c>
      <c r="D191" s="83">
        <v>23</v>
      </c>
      <c r="E191" s="83">
        <f t="shared" ref="E191:E199" si="29">SUM(C191:D191)</f>
        <v>93</v>
      </c>
    </row>
    <row r="192" spans="1:5" x14ac:dyDescent="0.25">
      <c r="A192" s="204"/>
      <c r="B192" s="17" t="s">
        <v>51</v>
      </c>
      <c r="C192" s="23">
        <v>65</v>
      </c>
      <c r="D192" s="23">
        <v>18</v>
      </c>
      <c r="E192" s="23">
        <f t="shared" si="29"/>
        <v>83</v>
      </c>
    </row>
    <row r="193" spans="1:6" x14ac:dyDescent="0.25">
      <c r="A193" s="204"/>
      <c r="B193" s="84" t="s">
        <v>44</v>
      </c>
      <c r="C193" s="83">
        <v>33</v>
      </c>
      <c r="D193" s="83">
        <v>8</v>
      </c>
      <c r="E193" s="83">
        <f t="shared" si="29"/>
        <v>41</v>
      </c>
    </row>
    <row r="194" spans="1:6" x14ac:dyDescent="0.25">
      <c r="A194" s="204"/>
      <c r="B194" s="17" t="s">
        <v>45</v>
      </c>
      <c r="C194" s="23">
        <v>3</v>
      </c>
      <c r="D194" s="23">
        <v>0</v>
      </c>
      <c r="E194" s="23">
        <f t="shared" si="29"/>
        <v>3</v>
      </c>
    </row>
    <row r="195" spans="1:6" x14ac:dyDescent="0.25">
      <c r="A195" s="204"/>
      <c r="B195" s="85" t="s">
        <v>48</v>
      </c>
      <c r="C195" s="86">
        <f>SUM(C191:C194)</f>
        <v>171</v>
      </c>
      <c r="D195" s="86">
        <f>SUM(D191:D194)</f>
        <v>49</v>
      </c>
      <c r="E195" s="86">
        <f t="shared" si="29"/>
        <v>220</v>
      </c>
    </row>
    <row r="196" spans="1:6" x14ac:dyDescent="0.25">
      <c r="A196" s="193" t="s">
        <v>39</v>
      </c>
      <c r="B196" s="17" t="s">
        <v>50</v>
      </c>
      <c r="C196" s="87">
        <v>0.75268817204301075</v>
      </c>
      <c r="D196" s="87">
        <v>0.24731182795698925</v>
      </c>
      <c r="E196" s="87">
        <f t="shared" si="29"/>
        <v>1</v>
      </c>
    </row>
    <row r="197" spans="1:6" x14ac:dyDescent="0.25">
      <c r="A197" s="193"/>
      <c r="B197" s="82" t="s">
        <v>51</v>
      </c>
      <c r="C197" s="88">
        <v>0.7831325301204819</v>
      </c>
      <c r="D197" s="88">
        <v>0.21686746987951808</v>
      </c>
      <c r="E197" s="88">
        <f t="shared" si="29"/>
        <v>1</v>
      </c>
    </row>
    <row r="198" spans="1:6" x14ac:dyDescent="0.25">
      <c r="A198" s="193"/>
      <c r="B198" s="17" t="s">
        <v>44</v>
      </c>
      <c r="C198" s="87">
        <v>0.80487804878048774</v>
      </c>
      <c r="D198" s="87">
        <v>0.1951219512195122</v>
      </c>
      <c r="E198" s="87">
        <f t="shared" si="29"/>
        <v>1</v>
      </c>
    </row>
    <row r="199" spans="1:6" x14ac:dyDescent="0.25">
      <c r="A199" s="193"/>
      <c r="B199" s="84" t="s">
        <v>45</v>
      </c>
      <c r="C199" s="88">
        <v>1</v>
      </c>
      <c r="D199" s="88">
        <v>0</v>
      </c>
      <c r="E199" s="88">
        <f t="shared" si="29"/>
        <v>1</v>
      </c>
    </row>
    <row r="200" spans="1:6" x14ac:dyDescent="0.25">
      <c r="A200" s="193"/>
      <c r="B200" s="20" t="s">
        <v>48</v>
      </c>
      <c r="C200" s="89">
        <f>+C195/E195</f>
        <v>0.77727272727272723</v>
      </c>
      <c r="D200" s="89">
        <f>+D195/E195</f>
        <v>0.22272727272727272</v>
      </c>
      <c r="E200" s="89">
        <v>1</v>
      </c>
    </row>
    <row r="201" spans="1:6" x14ac:dyDescent="0.25">
      <c r="A201" s="11" t="s">
        <v>40</v>
      </c>
      <c r="B201" s="4"/>
      <c r="C201" s="4"/>
      <c r="D201" s="4"/>
      <c r="E201" s="4"/>
    </row>
    <row r="205" spans="1:6" ht="15" customHeight="1" x14ac:dyDescent="0.25">
      <c r="A205" s="192" t="s">
        <v>122</v>
      </c>
      <c r="B205" s="192"/>
      <c r="C205" s="192"/>
      <c r="D205" s="192"/>
      <c r="E205" s="192"/>
      <c r="F205" s="192"/>
    </row>
    <row r="206" spans="1:6" ht="15" customHeight="1" x14ac:dyDescent="0.25">
      <c r="A206" s="190" t="s">
        <v>53</v>
      </c>
      <c r="B206" s="190"/>
      <c r="C206" s="190"/>
      <c r="D206" s="190"/>
      <c r="E206" s="190"/>
      <c r="F206" s="190"/>
    </row>
    <row r="207" spans="1:6" ht="30" customHeight="1" x14ac:dyDescent="0.25">
      <c r="A207" s="192" t="s">
        <v>81</v>
      </c>
      <c r="B207" s="192"/>
      <c r="C207" s="192"/>
      <c r="D207" s="192"/>
      <c r="E207" s="192"/>
      <c r="F207" s="192"/>
    </row>
    <row r="208" spans="1:6" x14ac:dyDescent="0.25">
      <c r="A208" s="189" t="s">
        <v>70</v>
      </c>
      <c r="B208" s="189"/>
      <c r="C208" s="189"/>
      <c r="D208" s="189"/>
      <c r="E208" s="189"/>
      <c r="F208" s="189"/>
    </row>
    <row r="210" spans="1:7" ht="30" x14ac:dyDescent="0.25">
      <c r="A210" s="90" t="s">
        <v>31</v>
      </c>
      <c r="B210" s="49"/>
      <c r="C210" s="13" t="s">
        <v>74</v>
      </c>
      <c r="D210" s="13" t="s">
        <v>75</v>
      </c>
      <c r="E210" s="13" t="s">
        <v>76</v>
      </c>
      <c r="F210" s="13" t="s">
        <v>77</v>
      </c>
      <c r="G210" s="81"/>
    </row>
    <row r="211" spans="1:7" x14ac:dyDescent="0.25">
      <c r="A211" s="61" t="s">
        <v>2</v>
      </c>
      <c r="B211" s="61" t="s">
        <v>2</v>
      </c>
      <c r="C211" s="91">
        <v>0.66159090909090879</v>
      </c>
      <c r="D211" s="91">
        <v>0.31095454545454543</v>
      </c>
      <c r="E211" s="92">
        <v>4.5454545454545444E-3</v>
      </c>
      <c r="F211" s="91">
        <v>2.29090909090909E-2</v>
      </c>
    </row>
    <row r="212" spans="1:7" x14ac:dyDescent="0.25">
      <c r="A212" s="197" t="s">
        <v>79</v>
      </c>
      <c r="B212" s="62" t="s">
        <v>3</v>
      </c>
      <c r="C212" s="93">
        <v>0.71612903225806468</v>
      </c>
      <c r="D212" s="93">
        <v>0.28387096774193554</v>
      </c>
      <c r="E212" s="94">
        <v>0</v>
      </c>
      <c r="F212" s="93">
        <v>0</v>
      </c>
    </row>
    <row r="213" spans="1:7" x14ac:dyDescent="0.25">
      <c r="A213" s="198"/>
      <c r="B213" s="33" t="s">
        <v>4</v>
      </c>
      <c r="C213" s="95">
        <v>0.51879518072289155</v>
      </c>
      <c r="D213" s="95">
        <v>0.42048192771084331</v>
      </c>
      <c r="E213" s="96">
        <v>0</v>
      </c>
      <c r="F213" s="95">
        <v>6.0722891566265064E-2</v>
      </c>
    </row>
    <row r="214" spans="1:7" x14ac:dyDescent="0.25">
      <c r="A214" s="198"/>
      <c r="B214" s="32" t="s">
        <v>5</v>
      </c>
      <c r="C214" s="97">
        <v>0.85097560975609754</v>
      </c>
      <c r="D214" s="97">
        <v>0.14902439024390243</v>
      </c>
      <c r="E214" s="98">
        <v>0</v>
      </c>
      <c r="F214" s="97">
        <v>0</v>
      </c>
    </row>
    <row r="215" spans="1:7" x14ac:dyDescent="0.25">
      <c r="A215" s="199"/>
      <c r="B215" s="67" t="s">
        <v>6</v>
      </c>
      <c r="C215" s="99">
        <v>0.33333333333333337</v>
      </c>
      <c r="D215" s="99">
        <v>0.33333333333333337</v>
      </c>
      <c r="E215" s="100">
        <v>0.33333333333333337</v>
      </c>
      <c r="F215" s="99">
        <v>0</v>
      </c>
    </row>
    <row r="216" spans="1:7" x14ac:dyDescent="0.25">
      <c r="A216" s="200" t="s">
        <v>73</v>
      </c>
      <c r="B216" s="62" t="s">
        <v>7</v>
      </c>
      <c r="C216" s="93">
        <v>0.81333333333333346</v>
      </c>
      <c r="D216" s="93">
        <v>0.18666666666666668</v>
      </c>
      <c r="E216" s="94">
        <v>0</v>
      </c>
      <c r="F216" s="93">
        <v>0</v>
      </c>
    </row>
    <row r="217" spans="1:7" x14ac:dyDescent="0.25">
      <c r="A217" s="201"/>
      <c r="B217" s="33" t="s">
        <v>8</v>
      </c>
      <c r="C217" s="95">
        <v>0.8571428571428571</v>
      </c>
      <c r="D217" s="95">
        <v>0.14285714285714288</v>
      </c>
      <c r="E217" s="96">
        <v>0</v>
      </c>
      <c r="F217" s="95">
        <v>0</v>
      </c>
    </row>
    <row r="218" spans="1:7" x14ac:dyDescent="0.25">
      <c r="A218" s="201"/>
      <c r="B218" s="32" t="s">
        <v>9</v>
      </c>
      <c r="C218" s="97">
        <v>0.81428571428571428</v>
      </c>
      <c r="D218" s="97">
        <v>0.18571428571428572</v>
      </c>
      <c r="E218" s="98">
        <v>0</v>
      </c>
      <c r="F218" s="97">
        <v>0</v>
      </c>
    </row>
    <row r="219" spans="1:7" x14ac:dyDescent="0.25">
      <c r="A219" s="201"/>
      <c r="B219" s="33" t="s">
        <v>10</v>
      </c>
      <c r="C219" s="95">
        <v>0.7383333333333334</v>
      </c>
      <c r="D219" s="95">
        <v>0.26166666666666666</v>
      </c>
      <c r="E219" s="96">
        <v>0</v>
      </c>
      <c r="F219" s="95">
        <v>0</v>
      </c>
    </row>
    <row r="220" spans="1:7" x14ac:dyDescent="0.25">
      <c r="A220" s="201"/>
      <c r="B220" s="32" t="s">
        <v>11</v>
      </c>
      <c r="C220" s="97">
        <v>0.68857142857142861</v>
      </c>
      <c r="D220" s="97">
        <v>0.31142857142857139</v>
      </c>
      <c r="E220" s="98">
        <v>0</v>
      </c>
      <c r="F220" s="97">
        <v>0</v>
      </c>
    </row>
    <row r="221" spans="1:7" x14ac:dyDescent="0.25">
      <c r="A221" s="201"/>
      <c r="B221" s="33" t="s">
        <v>12</v>
      </c>
      <c r="C221" s="95">
        <v>0.48799999999999999</v>
      </c>
      <c r="D221" s="95">
        <v>0.51200000000000001</v>
      </c>
      <c r="E221" s="96">
        <v>0</v>
      </c>
      <c r="F221" s="95">
        <v>0</v>
      </c>
    </row>
    <row r="222" spans="1:7" x14ac:dyDescent="0.25">
      <c r="A222" s="201"/>
      <c r="B222" s="32" t="s">
        <v>13</v>
      </c>
      <c r="C222" s="97">
        <v>0.91357142857142859</v>
      </c>
      <c r="D222" s="97">
        <v>8.6428571428571438E-2</v>
      </c>
      <c r="E222" s="98">
        <v>0</v>
      </c>
      <c r="F222" s="97">
        <v>0</v>
      </c>
    </row>
    <row r="223" spans="1:7" x14ac:dyDescent="0.25">
      <c r="A223" s="201"/>
      <c r="B223" s="33" t="s">
        <v>14</v>
      </c>
      <c r="C223" s="95">
        <v>0.6071428571428571</v>
      </c>
      <c r="D223" s="95">
        <v>0.25</v>
      </c>
      <c r="E223" s="96">
        <v>0</v>
      </c>
      <c r="F223" s="95">
        <v>0.14285714285714288</v>
      </c>
    </row>
    <row r="224" spans="1:7" x14ac:dyDescent="0.25">
      <c r="A224" s="201"/>
      <c r="B224" s="32" t="s">
        <v>15</v>
      </c>
      <c r="C224" s="97">
        <v>0.24583333333333329</v>
      </c>
      <c r="D224" s="97">
        <v>0.75416666666666654</v>
      </c>
      <c r="E224" s="98">
        <v>0</v>
      </c>
      <c r="F224" s="97">
        <v>0</v>
      </c>
    </row>
    <row r="225" spans="1:6" x14ac:dyDescent="0.25">
      <c r="A225" s="201"/>
      <c r="B225" s="33" t="s">
        <v>16</v>
      </c>
      <c r="C225" s="95">
        <v>0.64500000000000002</v>
      </c>
      <c r="D225" s="95">
        <v>0.35499999999999998</v>
      </c>
      <c r="E225" s="96">
        <v>0</v>
      </c>
      <c r="F225" s="95">
        <v>0</v>
      </c>
    </row>
    <row r="226" spans="1:6" x14ac:dyDescent="0.25">
      <c r="A226" s="201"/>
      <c r="B226" s="32" t="s">
        <v>17</v>
      </c>
      <c r="C226" s="97">
        <v>0.94562499999999983</v>
      </c>
      <c r="D226" s="97">
        <v>5.4374999999999993E-2</v>
      </c>
      <c r="E226" s="98">
        <v>0</v>
      </c>
      <c r="F226" s="97">
        <v>0</v>
      </c>
    </row>
    <row r="227" spans="1:6" x14ac:dyDescent="0.25">
      <c r="A227" s="201"/>
      <c r="B227" s="33" t="s">
        <v>18</v>
      </c>
      <c r="C227" s="95">
        <v>0.26307692307692304</v>
      </c>
      <c r="D227" s="95">
        <v>0.7369230769230769</v>
      </c>
      <c r="E227" s="96">
        <v>0</v>
      </c>
      <c r="F227" s="95">
        <v>0</v>
      </c>
    </row>
    <row r="228" spans="1:6" x14ac:dyDescent="0.25">
      <c r="A228" s="201"/>
      <c r="B228" s="32" t="s">
        <v>19</v>
      </c>
      <c r="C228" s="97">
        <v>0.62272727272727268</v>
      </c>
      <c r="D228" s="97">
        <v>0.19363636363636366</v>
      </c>
      <c r="E228" s="98">
        <v>0</v>
      </c>
      <c r="F228" s="97">
        <v>0.18363636363636363</v>
      </c>
    </row>
    <row r="229" spans="1:6" ht="28.5" x14ac:dyDescent="0.25">
      <c r="A229" s="201"/>
      <c r="B229" s="33" t="s">
        <v>20</v>
      </c>
      <c r="C229" s="101">
        <v>0.96333333333333337</v>
      </c>
      <c r="D229" s="101">
        <v>3.6666666666666667E-2</v>
      </c>
      <c r="E229" s="96">
        <v>0</v>
      </c>
      <c r="F229" s="101">
        <v>0</v>
      </c>
    </row>
    <row r="230" spans="1:6" x14ac:dyDescent="0.25">
      <c r="A230" s="201"/>
      <c r="B230" s="32" t="s">
        <v>21</v>
      </c>
      <c r="C230" s="97">
        <v>0.96200000000000008</v>
      </c>
      <c r="D230" s="97">
        <v>3.7999999999999999E-2</v>
      </c>
      <c r="E230" s="98">
        <v>0</v>
      </c>
      <c r="F230" s="97">
        <v>0</v>
      </c>
    </row>
    <row r="231" spans="1:6" x14ac:dyDescent="0.25">
      <c r="A231" s="201"/>
      <c r="B231" s="33" t="s">
        <v>22</v>
      </c>
      <c r="C231" s="95">
        <v>1</v>
      </c>
      <c r="D231" s="95">
        <v>0</v>
      </c>
      <c r="E231" s="96">
        <v>0</v>
      </c>
      <c r="F231" s="95">
        <v>0</v>
      </c>
    </row>
    <row r="232" spans="1:6" x14ac:dyDescent="0.25">
      <c r="A232" s="201"/>
      <c r="B232" s="32" t="s">
        <v>23</v>
      </c>
      <c r="C232" s="97">
        <v>0.47375</v>
      </c>
      <c r="D232" s="97">
        <v>0.52625</v>
      </c>
      <c r="E232" s="98">
        <v>0</v>
      </c>
      <c r="F232" s="97">
        <v>0</v>
      </c>
    </row>
    <row r="233" spans="1:6" x14ac:dyDescent="0.25">
      <c r="A233" s="201"/>
      <c r="B233" s="33" t="s">
        <v>24</v>
      </c>
      <c r="C233" s="95">
        <v>0.53111111111111109</v>
      </c>
      <c r="D233" s="95">
        <v>0.46888888888888886</v>
      </c>
      <c r="E233" s="96">
        <v>0</v>
      </c>
      <c r="F233" s="95">
        <v>0</v>
      </c>
    </row>
    <row r="234" spans="1:6" x14ac:dyDescent="0.25">
      <c r="A234" s="201"/>
      <c r="B234" s="32" t="s">
        <v>25</v>
      </c>
      <c r="C234" s="97">
        <v>1</v>
      </c>
      <c r="D234" s="97">
        <v>0</v>
      </c>
      <c r="E234" s="98">
        <v>0</v>
      </c>
      <c r="F234" s="97">
        <v>0</v>
      </c>
    </row>
    <row r="235" spans="1:6" x14ac:dyDescent="0.25">
      <c r="A235" s="201"/>
      <c r="B235" s="33" t="s">
        <v>26</v>
      </c>
      <c r="C235" s="95">
        <v>0.33333333333333337</v>
      </c>
      <c r="D235" s="95">
        <v>0.33333333333333337</v>
      </c>
      <c r="E235" s="96">
        <v>0.33333333333333337</v>
      </c>
      <c r="F235" s="95">
        <v>0</v>
      </c>
    </row>
    <row r="236" spans="1:6" x14ac:dyDescent="0.25">
      <c r="A236" s="201"/>
      <c r="B236" s="32" t="s">
        <v>27</v>
      </c>
      <c r="C236" s="97">
        <v>0.50571428571428567</v>
      </c>
      <c r="D236" s="97">
        <v>0.49428571428571433</v>
      </c>
      <c r="E236" s="98">
        <v>0</v>
      </c>
      <c r="F236" s="97">
        <v>0</v>
      </c>
    </row>
    <row r="237" spans="1:6" x14ac:dyDescent="0.25">
      <c r="A237" s="201"/>
      <c r="B237" s="33" t="s">
        <v>28</v>
      </c>
      <c r="C237" s="95">
        <v>0.495</v>
      </c>
      <c r="D237" s="95">
        <v>0.505</v>
      </c>
      <c r="E237" s="96">
        <v>0</v>
      </c>
      <c r="F237" s="95">
        <v>0</v>
      </c>
    </row>
    <row r="238" spans="1:6" x14ac:dyDescent="0.25">
      <c r="A238" s="201"/>
      <c r="B238" s="32" t="s">
        <v>29</v>
      </c>
      <c r="C238" s="97">
        <v>0.5</v>
      </c>
      <c r="D238" s="97">
        <v>0.5</v>
      </c>
      <c r="E238" s="98">
        <v>0</v>
      </c>
      <c r="F238" s="97">
        <v>0</v>
      </c>
    </row>
    <row r="239" spans="1:6" ht="15.75" thickBot="1" x14ac:dyDescent="0.3">
      <c r="A239" s="202"/>
      <c r="B239" s="72" t="s">
        <v>30</v>
      </c>
      <c r="C239" s="102">
        <v>1</v>
      </c>
      <c r="D239" s="102">
        <v>0</v>
      </c>
      <c r="E239" s="103">
        <v>0</v>
      </c>
      <c r="F239" s="102">
        <v>0</v>
      </c>
    </row>
    <row r="240" spans="1:6" x14ac:dyDescent="0.25">
      <c r="A240" s="11" t="s">
        <v>40</v>
      </c>
    </row>
    <row r="243" spans="1:5" x14ac:dyDescent="0.25">
      <c r="A243" s="192" t="s">
        <v>122</v>
      </c>
      <c r="B243" s="192"/>
      <c r="C243" s="192"/>
      <c r="D243" s="192"/>
    </row>
    <row r="244" spans="1:5" x14ac:dyDescent="0.25">
      <c r="A244" s="192" t="s">
        <v>53</v>
      </c>
      <c r="B244" s="192"/>
      <c r="C244" s="192"/>
      <c r="D244" s="192"/>
    </row>
    <row r="245" spans="1:5" x14ac:dyDescent="0.25">
      <c r="A245" s="191" t="s">
        <v>134</v>
      </c>
      <c r="B245" s="191"/>
      <c r="C245" s="191"/>
      <c r="D245" s="191"/>
    </row>
    <row r="246" spans="1:5" x14ac:dyDescent="0.25">
      <c r="A246" s="189" t="s">
        <v>35</v>
      </c>
      <c r="B246" s="189"/>
      <c r="C246" s="189"/>
      <c r="D246" s="189"/>
    </row>
    <row r="247" spans="1:5" x14ac:dyDescent="0.25">
      <c r="A247" s="2"/>
      <c r="B247" s="2"/>
      <c r="C247" s="2"/>
      <c r="D247" s="2"/>
    </row>
    <row r="248" spans="1:5" x14ac:dyDescent="0.25">
      <c r="A248" s="12" t="s">
        <v>82</v>
      </c>
      <c r="B248" s="15" t="s">
        <v>0</v>
      </c>
      <c r="C248" s="15" t="s">
        <v>83</v>
      </c>
      <c r="D248" s="15" t="s">
        <v>37</v>
      </c>
    </row>
    <row r="249" spans="1:5" x14ac:dyDescent="0.25">
      <c r="A249" s="22" t="s">
        <v>38</v>
      </c>
      <c r="B249" s="107">
        <v>182</v>
      </c>
      <c r="C249" s="107">
        <v>38</v>
      </c>
      <c r="D249" s="108">
        <v>220</v>
      </c>
    </row>
    <row r="250" spans="1:5" x14ac:dyDescent="0.25">
      <c r="A250" s="21" t="s">
        <v>39</v>
      </c>
      <c r="B250" s="147">
        <f>+B249/D249</f>
        <v>0.82727272727272727</v>
      </c>
      <c r="C250" s="147">
        <f>+C249/D249</f>
        <v>0.17272727272727273</v>
      </c>
      <c r="D250" s="147">
        <v>1</v>
      </c>
    </row>
    <row r="251" spans="1:5" x14ac:dyDescent="0.25">
      <c r="A251" s="3" t="s">
        <v>40</v>
      </c>
      <c r="B251" s="2"/>
      <c r="C251" s="2"/>
      <c r="D251" s="2"/>
    </row>
    <row r="255" spans="1:5" x14ac:dyDescent="0.25">
      <c r="A255" s="190" t="s">
        <v>122</v>
      </c>
      <c r="B255" s="190"/>
      <c r="C255" s="190"/>
      <c r="D255" s="190"/>
      <c r="E255" s="190"/>
    </row>
    <row r="256" spans="1:5" x14ac:dyDescent="0.25">
      <c r="A256" s="190" t="s">
        <v>53</v>
      </c>
      <c r="B256" s="190"/>
      <c r="C256" s="190"/>
      <c r="D256" s="190"/>
      <c r="E256" s="190"/>
    </row>
    <row r="257" spans="1:5" ht="35.25" customHeight="1" x14ac:dyDescent="0.25">
      <c r="A257" s="191" t="s">
        <v>133</v>
      </c>
      <c r="B257" s="191"/>
      <c r="C257" s="191"/>
      <c r="D257" s="191"/>
      <c r="E257" s="191"/>
    </row>
    <row r="258" spans="1:5" x14ac:dyDescent="0.25">
      <c r="A258" s="189" t="s">
        <v>35</v>
      </c>
      <c r="B258" s="189"/>
      <c r="C258" s="189"/>
      <c r="D258" s="189"/>
      <c r="E258" s="189"/>
    </row>
    <row r="259" spans="1:5" x14ac:dyDescent="0.25">
      <c r="A259" s="4"/>
      <c r="B259" s="4"/>
      <c r="C259" s="4"/>
      <c r="D259" s="4"/>
      <c r="E259" s="4"/>
    </row>
    <row r="260" spans="1:5" x14ac:dyDescent="0.25">
      <c r="A260" s="195" t="s">
        <v>41</v>
      </c>
      <c r="B260" s="195"/>
      <c r="C260" s="15" t="s">
        <v>0</v>
      </c>
      <c r="D260" s="15" t="s">
        <v>1</v>
      </c>
      <c r="E260" s="15" t="s">
        <v>37</v>
      </c>
    </row>
    <row r="261" spans="1:5" x14ac:dyDescent="0.25">
      <c r="A261" s="205" t="s">
        <v>38</v>
      </c>
      <c r="B261" s="82" t="s">
        <v>50</v>
      </c>
      <c r="C261" s="109">
        <v>89</v>
      </c>
      <c r="D261" s="109">
        <v>4</v>
      </c>
      <c r="E261" s="109">
        <f>SUM(C261:D261)</f>
        <v>93</v>
      </c>
    </row>
    <row r="262" spans="1:5" x14ac:dyDescent="0.25">
      <c r="A262" s="205"/>
      <c r="B262" s="17" t="s">
        <v>51</v>
      </c>
      <c r="C262" s="19">
        <v>54</v>
      </c>
      <c r="D262" s="19">
        <v>29</v>
      </c>
      <c r="E262" s="19">
        <f>SUM(C262:D262)</f>
        <v>83</v>
      </c>
    </row>
    <row r="263" spans="1:5" x14ac:dyDescent="0.25">
      <c r="A263" s="205"/>
      <c r="B263" s="84" t="s">
        <v>44</v>
      </c>
      <c r="C263" s="109">
        <v>38</v>
      </c>
      <c r="D263" s="109">
        <v>3</v>
      </c>
      <c r="E263" s="109">
        <f>SUM(C263:D263)</f>
        <v>41</v>
      </c>
    </row>
    <row r="264" spans="1:5" x14ac:dyDescent="0.25">
      <c r="A264" s="205"/>
      <c r="B264" s="17" t="s">
        <v>45</v>
      </c>
      <c r="C264" s="19">
        <v>1</v>
      </c>
      <c r="D264" s="19">
        <v>2</v>
      </c>
      <c r="E264" s="19">
        <f>SUM(C264:D264)</f>
        <v>3</v>
      </c>
    </row>
    <row r="265" spans="1:5" x14ac:dyDescent="0.25">
      <c r="A265" s="205"/>
      <c r="B265" s="85" t="s">
        <v>48</v>
      </c>
      <c r="C265" s="110">
        <f>SUM(C261:C264)</f>
        <v>182</v>
      </c>
      <c r="D265" s="110">
        <f>SUM(D261:D264)</f>
        <v>38</v>
      </c>
      <c r="E265" s="110">
        <f>SUM(E261:E264)</f>
        <v>220</v>
      </c>
    </row>
    <row r="266" spans="1:5" x14ac:dyDescent="0.25">
      <c r="A266" s="193" t="s">
        <v>39</v>
      </c>
      <c r="B266" s="17" t="s">
        <v>50</v>
      </c>
      <c r="C266" s="147">
        <v>0.956989247311828</v>
      </c>
      <c r="D266" s="147">
        <v>4.301075268817204E-2</v>
      </c>
      <c r="E266" s="147">
        <v>1</v>
      </c>
    </row>
    <row r="267" spans="1:5" x14ac:dyDescent="0.25">
      <c r="A267" s="193"/>
      <c r="B267" s="82" t="s">
        <v>51</v>
      </c>
      <c r="C267" s="132">
        <v>0.6506024096385542</v>
      </c>
      <c r="D267" s="132">
        <v>0.3493975903614458</v>
      </c>
      <c r="E267" s="132">
        <v>1</v>
      </c>
    </row>
    <row r="268" spans="1:5" x14ac:dyDescent="0.25">
      <c r="A268" s="193"/>
      <c r="B268" s="17" t="s">
        <v>44</v>
      </c>
      <c r="C268" s="147">
        <v>0.92682926829268297</v>
      </c>
      <c r="D268" s="147">
        <v>7.3170731707317083E-2</v>
      </c>
      <c r="E268" s="147">
        <v>1</v>
      </c>
    </row>
    <row r="269" spans="1:5" x14ac:dyDescent="0.25">
      <c r="A269" s="193"/>
      <c r="B269" s="84" t="s">
        <v>45</v>
      </c>
      <c r="C269" s="132">
        <v>0.33333333333333337</v>
      </c>
      <c r="D269" s="132">
        <v>0.66666666666666674</v>
      </c>
      <c r="E269" s="132">
        <v>1</v>
      </c>
    </row>
    <row r="270" spans="1:5" x14ac:dyDescent="0.25">
      <c r="A270" s="193"/>
      <c r="B270" s="20" t="s">
        <v>48</v>
      </c>
      <c r="C270" s="148">
        <f>+C265/E265</f>
        <v>0.82727272727272727</v>
      </c>
      <c r="D270" s="148">
        <f>+D265/E265</f>
        <v>0.17272727272727273</v>
      </c>
      <c r="E270" s="148">
        <v>1</v>
      </c>
    </row>
    <row r="271" spans="1:5" x14ac:dyDescent="0.25">
      <c r="A271" s="11" t="s">
        <v>40</v>
      </c>
      <c r="B271" s="4"/>
      <c r="C271" s="4"/>
      <c r="D271" s="4"/>
      <c r="E271" s="4"/>
    </row>
    <row r="274" spans="1:5" x14ac:dyDescent="0.25">
      <c r="A274" s="192" t="s">
        <v>122</v>
      </c>
      <c r="B274" s="192"/>
      <c r="C274" s="192"/>
      <c r="D274" s="192"/>
      <c r="E274" s="192"/>
    </row>
    <row r="275" spans="1:5" x14ac:dyDescent="0.25">
      <c r="A275" s="190" t="s">
        <v>53</v>
      </c>
      <c r="B275" s="190"/>
      <c r="C275" s="190"/>
      <c r="D275" s="190"/>
      <c r="E275" s="190"/>
    </row>
    <row r="276" spans="1:5" ht="34.5" customHeight="1" x14ac:dyDescent="0.25">
      <c r="A276" s="192" t="s">
        <v>135</v>
      </c>
      <c r="B276" s="192"/>
      <c r="C276" s="192"/>
      <c r="D276" s="192"/>
      <c r="E276" s="192"/>
    </row>
    <row r="277" spans="1:5" x14ac:dyDescent="0.25">
      <c r="A277" s="189" t="s">
        <v>52</v>
      </c>
      <c r="B277" s="189"/>
      <c r="C277" s="189"/>
      <c r="D277" s="189"/>
      <c r="E277" s="189"/>
    </row>
    <row r="279" spans="1:5" ht="60" x14ac:dyDescent="0.25">
      <c r="A279" s="105" t="s">
        <v>31</v>
      </c>
      <c r="B279" s="106"/>
      <c r="C279" s="13" t="s">
        <v>80</v>
      </c>
      <c r="D279" s="13" t="s">
        <v>78</v>
      </c>
    </row>
    <row r="280" spans="1:5" x14ac:dyDescent="0.25">
      <c r="A280" s="67" t="s">
        <v>2</v>
      </c>
      <c r="B280" s="67" t="s">
        <v>2</v>
      </c>
      <c r="C280" s="176">
        <v>414000173.27999979</v>
      </c>
      <c r="D280" s="176">
        <v>61928393.30999995</v>
      </c>
    </row>
    <row r="281" spans="1:5" x14ac:dyDescent="0.25">
      <c r="A281" s="197" t="s">
        <v>79</v>
      </c>
      <c r="B281" s="62" t="s">
        <v>3</v>
      </c>
      <c r="C281" s="177">
        <v>212292549.36999997</v>
      </c>
      <c r="D281" s="177">
        <v>10561710.540000003</v>
      </c>
    </row>
    <row r="282" spans="1:5" x14ac:dyDescent="0.25">
      <c r="A282" s="198"/>
      <c r="B282" s="33" t="s">
        <v>4</v>
      </c>
      <c r="C282" s="178">
        <v>173006293.12</v>
      </c>
      <c r="D282" s="178">
        <v>47893914.199999988</v>
      </c>
    </row>
    <row r="283" spans="1:5" x14ac:dyDescent="0.25">
      <c r="A283" s="198"/>
      <c r="B283" s="32" t="s">
        <v>5</v>
      </c>
      <c r="C283" s="177">
        <v>28594295.989999998</v>
      </c>
      <c r="D283" s="177">
        <v>3472768.57</v>
      </c>
    </row>
    <row r="284" spans="1:5" x14ac:dyDescent="0.25">
      <c r="A284" s="199"/>
      <c r="B284" s="67" t="s">
        <v>6</v>
      </c>
      <c r="C284" s="179">
        <v>107034.8</v>
      </c>
      <c r="D284" s="179">
        <v>0</v>
      </c>
    </row>
    <row r="285" spans="1:5" x14ac:dyDescent="0.25">
      <c r="A285" s="11" t="s">
        <v>40</v>
      </c>
    </row>
    <row r="289" spans="1:21" x14ac:dyDescent="0.25">
      <c r="A289" s="192" t="s">
        <v>122</v>
      </c>
      <c r="B289" s="192"/>
      <c r="C289" s="192"/>
      <c r="D289" s="192"/>
    </row>
    <row r="290" spans="1:21" ht="34.5" customHeight="1" x14ac:dyDescent="0.25">
      <c r="A290" s="192" t="s">
        <v>136</v>
      </c>
      <c r="B290" s="192"/>
      <c r="C290" s="192"/>
      <c r="D290" s="192"/>
    </row>
    <row r="291" spans="1:21" ht="38.25" customHeight="1" x14ac:dyDescent="0.25">
      <c r="A291" s="191" t="s">
        <v>146</v>
      </c>
      <c r="B291" s="191"/>
      <c r="C291" s="191"/>
      <c r="D291" s="191"/>
    </row>
    <row r="292" spans="1:21" x14ac:dyDescent="0.25">
      <c r="A292" s="189" t="s">
        <v>35</v>
      </c>
      <c r="B292" s="189"/>
      <c r="C292" s="189"/>
      <c r="D292" s="189"/>
    </row>
    <row r="293" spans="1:21" x14ac:dyDescent="0.25">
      <c r="A293" s="2"/>
      <c r="B293" s="2"/>
      <c r="C293" s="2"/>
      <c r="D293" s="2"/>
    </row>
    <row r="294" spans="1:21" ht="120" x14ac:dyDescent="0.25">
      <c r="A294" s="12" t="s">
        <v>82</v>
      </c>
      <c r="B294" s="152" t="s">
        <v>138</v>
      </c>
      <c r="C294" s="152" t="s">
        <v>139</v>
      </c>
      <c r="D294" s="152" t="s">
        <v>37</v>
      </c>
    </row>
    <row r="295" spans="1:21" x14ac:dyDescent="0.25">
      <c r="A295" s="22" t="s">
        <v>38</v>
      </c>
      <c r="B295" s="180">
        <f>+D295-C295</f>
        <v>64804</v>
      </c>
      <c r="C295" s="180">
        <v>9538</v>
      </c>
      <c r="D295" s="180">
        <v>74342</v>
      </c>
    </row>
    <row r="296" spans="1:21" x14ac:dyDescent="0.25">
      <c r="A296" s="21" t="s">
        <v>39</v>
      </c>
      <c r="B296" s="181">
        <f>+B295/D295</f>
        <v>0.87170105727583336</v>
      </c>
      <c r="C296" s="181">
        <f>+C295/D295</f>
        <v>0.1282989427241667</v>
      </c>
      <c r="D296" s="181">
        <v>1</v>
      </c>
    </row>
    <row r="297" spans="1:21" x14ac:dyDescent="0.25">
      <c r="A297" s="3" t="s">
        <v>40</v>
      </c>
      <c r="B297" s="2"/>
      <c r="C297" s="2"/>
      <c r="D297" s="2"/>
    </row>
    <row r="300" spans="1:21" x14ac:dyDescent="0.25">
      <c r="A300" s="190" t="s">
        <v>122</v>
      </c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2"/>
      <c r="S300" s="2"/>
      <c r="T300" s="2"/>
      <c r="U300" s="2"/>
    </row>
    <row r="301" spans="1:21" x14ac:dyDescent="0.25">
      <c r="A301" s="190" t="s">
        <v>136</v>
      </c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2"/>
      <c r="S301" s="2"/>
      <c r="T301" s="2"/>
      <c r="U301" s="2"/>
    </row>
    <row r="302" spans="1:21" x14ac:dyDescent="0.25">
      <c r="A302" s="191" t="s">
        <v>137</v>
      </c>
      <c r="B302" s="191"/>
      <c r="C302" s="191"/>
      <c r="D302" s="191"/>
      <c r="E302" s="191"/>
      <c r="F302" s="191"/>
      <c r="G302" s="191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2"/>
      <c r="S302" s="2"/>
      <c r="T302" s="2"/>
      <c r="U302" s="2"/>
    </row>
    <row r="303" spans="1:21" x14ac:dyDescent="0.25">
      <c r="A303" s="196" t="s">
        <v>52</v>
      </c>
      <c r="B303" s="196"/>
      <c r="C303" s="196"/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2"/>
      <c r="S303" s="2"/>
      <c r="T303" s="2"/>
      <c r="U303" s="2"/>
    </row>
    <row r="304" spans="1:21" x14ac:dyDescent="0.25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71"/>
      <c r="R304" s="2"/>
      <c r="S304" s="2"/>
      <c r="T304" s="2"/>
      <c r="U304" s="2"/>
    </row>
    <row r="305" spans="1:21" x14ac:dyDescent="0.25">
      <c r="A305" s="195" t="s">
        <v>36</v>
      </c>
      <c r="B305" s="195" t="s">
        <v>138</v>
      </c>
      <c r="C305" s="195"/>
      <c r="D305" s="195"/>
      <c r="E305" s="210"/>
      <c r="F305" s="195" t="s">
        <v>139</v>
      </c>
      <c r="G305" s="195"/>
      <c r="H305" s="195"/>
      <c r="I305" s="195"/>
      <c r="J305" s="194" t="s">
        <v>140</v>
      </c>
      <c r="K305" s="195"/>
      <c r="L305" s="195"/>
      <c r="M305" s="195"/>
      <c r="N305" s="194" t="s">
        <v>141</v>
      </c>
      <c r="O305" s="195"/>
      <c r="P305" s="195"/>
      <c r="Q305" s="195"/>
      <c r="R305" s="194" t="s">
        <v>142</v>
      </c>
      <c r="S305" s="195"/>
      <c r="T305" s="195"/>
      <c r="U305" s="195"/>
    </row>
    <row r="306" spans="1:21" x14ac:dyDescent="0.25">
      <c r="A306" s="195"/>
      <c r="B306" s="152" t="s">
        <v>85</v>
      </c>
      <c r="C306" s="152" t="s">
        <v>86</v>
      </c>
      <c r="D306" s="152" t="s">
        <v>87</v>
      </c>
      <c r="E306" s="172" t="s">
        <v>88</v>
      </c>
      <c r="F306" s="152" t="s">
        <v>85</v>
      </c>
      <c r="G306" s="152" t="s">
        <v>86</v>
      </c>
      <c r="H306" s="152" t="s">
        <v>87</v>
      </c>
      <c r="I306" s="152" t="s">
        <v>88</v>
      </c>
      <c r="J306" s="153" t="s">
        <v>85</v>
      </c>
      <c r="K306" s="152" t="s">
        <v>86</v>
      </c>
      <c r="L306" s="152" t="s">
        <v>87</v>
      </c>
      <c r="M306" s="152" t="s">
        <v>88</v>
      </c>
      <c r="N306" s="153" t="s">
        <v>85</v>
      </c>
      <c r="O306" s="152" t="s">
        <v>86</v>
      </c>
      <c r="P306" s="152" t="s">
        <v>87</v>
      </c>
      <c r="Q306" s="152" t="s">
        <v>88</v>
      </c>
      <c r="R306" s="153" t="s">
        <v>85</v>
      </c>
      <c r="S306" s="152" t="s">
        <v>86</v>
      </c>
      <c r="T306" s="152" t="s">
        <v>87</v>
      </c>
      <c r="U306" s="152" t="s">
        <v>88</v>
      </c>
    </row>
    <row r="307" spans="1:21" x14ac:dyDescent="0.25">
      <c r="A307" s="173" t="s">
        <v>38</v>
      </c>
      <c r="B307" s="107">
        <v>337.91818181818184</v>
      </c>
      <c r="C307" s="107">
        <v>29</v>
      </c>
      <c r="D307" s="107">
        <v>11917</v>
      </c>
      <c r="E307" s="174">
        <v>74342</v>
      </c>
      <c r="F307" s="107">
        <v>43.354545454545466</v>
      </c>
      <c r="G307" s="107">
        <v>1</v>
      </c>
      <c r="H307" s="107">
        <v>1322</v>
      </c>
      <c r="I307" s="107">
        <v>9538.0000000000018</v>
      </c>
      <c r="J307" s="175">
        <v>7.8675799086757969</v>
      </c>
      <c r="K307" s="107">
        <v>0</v>
      </c>
      <c r="L307" s="107">
        <v>459</v>
      </c>
      <c r="M307" s="107">
        <v>1722.9999999999995</v>
      </c>
      <c r="N307" s="175">
        <v>37.214285714285737</v>
      </c>
      <c r="O307" s="107">
        <v>0</v>
      </c>
      <c r="P307" s="107">
        <v>863</v>
      </c>
      <c r="Q307" s="107">
        <v>7815.0000000000045</v>
      </c>
      <c r="R307" s="175">
        <v>1.0648648648648649</v>
      </c>
      <c r="S307" s="107">
        <v>0</v>
      </c>
      <c r="T307" s="107">
        <v>50</v>
      </c>
      <c r="U307" s="107">
        <v>197</v>
      </c>
    </row>
    <row r="308" spans="1:21" x14ac:dyDescent="0.25">
      <c r="A308" s="3" t="s">
        <v>40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11" spans="1:21" x14ac:dyDescent="0.25">
      <c r="A311" s="190" t="s">
        <v>122</v>
      </c>
      <c r="B311" s="190"/>
      <c r="C311" s="190"/>
      <c r="D311" s="190"/>
      <c r="E311" s="190"/>
    </row>
    <row r="312" spans="1:21" x14ac:dyDescent="0.25">
      <c r="A312" s="190" t="s">
        <v>148</v>
      </c>
      <c r="B312" s="190"/>
      <c r="C312" s="190"/>
      <c r="D312" s="190"/>
      <c r="E312" s="190"/>
    </row>
    <row r="313" spans="1:21" x14ac:dyDescent="0.25">
      <c r="A313" s="190" t="s">
        <v>150</v>
      </c>
      <c r="B313" s="190"/>
      <c r="C313" s="190"/>
      <c r="D313" s="190"/>
      <c r="E313" s="190"/>
    </row>
    <row r="314" spans="1:21" x14ac:dyDescent="0.25">
      <c r="A314" s="189" t="s">
        <v>52</v>
      </c>
      <c r="B314" s="189"/>
      <c r="C314" s="189"/>
      <c r="D314" s="189"/>
      <c r="E314" s="189"/>
    </row>
    <row r="315" spans="1:21" x14ac:dyDescent="0.25">
      <c r="A315" s="2"/>
      <c r="B315" s="2"/>
      <c r="C315" s="2"/>
      <c r="D315" s="2"/>
      <c r="E315" s="2"/>
    </row>
    <row r="316" spans="1:21" ht="60" x14ac:dyDescent="0.25">
      <c r="A316" s="15" t="s">
        <v>84</v>
      </c>
      <c r="B316" s="15" t="s">
        <v>85</v>
      </c>
      <c r="C316" s="13" t="s">
        <v>86</v>
      </c>
      <c r="D316" s="14" t="s">
        <v>87</v>
      </c>
      <c r="E316" s="15" t="s">
        <v>88</v>
      </c>
      <c r="F316" s="152" t="s">
        <v>147</v>
      </c>
    </row>
    <row r="317" spans="1:21" ht="45" x14ac:dyDescent="0.25">
      <c r="A317" s="15" t="s">
        <v>89</v>
      </c>
      <c r="B317" s="182">
        <v>1340879.356372549</v>
      </c>
      <c r="C317" s="183">
        <v>485.52</v>
      </c>
      <c r="D317" s="183">
        <v>69556339.810000002</v>
      </c>
      <c r="E317" s="182">
        <v>136769694.34999999</v>
      </c>
      <c r="F317" s="186">
        <f>+E317/$E$324</f>
        <v>0.25758484336878262</v>
      </c>
    </row>
    <row r="318" spans="1:21" ht="45" x14ac:dyDescent="0.25">
      <c r="A318" s="15" t="s">
        <v>90</v>
      </c>
      <c r="B318" s="184">
        <v>1523702.5832795708</v>
      </c>
      <c r="C318" s="185">
        <v>16340</v>
      </c>
      <c r="D318" s="185">
        <v>18398087.75</v>
      </c>
      <c r="E318" s="184">
        <v>283408680.49000019</v>
      </c>
      <c r="F318" s="187">
        <f t="shared" ref="F318:F324" si="30">+E318/$E$324</f>
        <v>0.5337569914176683</v>
      </c>
    </row>
    <row r="319" spans="1:21" ht="30" x14ac:dyDescent="0.25">
      <c r="A319" s="15" t="s">
        <v>91</v>
      </c>
      <c r="B319" s="182">
        <v>144161.98000000001</v>
      </c>
      <c r="C319" s="183">
        <v>87925.36</v>
      </c>
      <c r="D319" s="183">
        <v>200398.6</v>
      </c>
      <c r="E319" s="182">
        <v>288323.96000000002</v>
      </c>
      <c r="F319" s="186">
        <f t="shared" si="30"/>
        <v>5.4301417012757368E-4</v>
      </c>
    </row>
    <row r="320" spans="1:21" ht="30" x14ac:dyDescent="0.25">
      <c r="A320" s="15" t="s">
        <v>92</v>
      </c>
      <c r="B320" s="184">
        <v>2867018.8227777779</v>
      </c>
      <c r="C320" s="185">
        <v>9500</v>
      </c>
      <c r="D320" s="185">
        <v>40717800</v>
      </c>
      <c r="E320" s="184">
        <v>51606338.810000002</v>
      </c>
      <c r="F320" s="187">
        <f t="shared" si="30"/>
        <v>9.7192662178455611E-2</v>
      </c>
    </row>
    <row r="321" spans="1:29" ht="30" x14ac:dyDescent="0.25">
      <c r="A321" s="15" t="s">
        <v>93</v>
      </c>
      <c r="B321" s="182">
        <v>1474870.6000000003</v>
      </c>
      <c r="C321" s="183">
        <v>114</v>
      </c>
      <c r="D321" s="183">
        <v>14792547.75</v>
      </c>
      <c r="E321" s="182">
        <v>53095341.600000009</v>
      </c>
      <c r="F321" s="186">
        <f t="shared" si="30"/>
        <v>9.9996971658422154E-2</v>
      </c>
    </row>
    <row r="322" spans="1:29" ht="45" x14ac:dyDescent="0.25">
      <c r="A322" s="15" t="s">
        <v>94</v>
      </c>
      <c r="B322" s="184">
        <v>198232.02545454542</v>
      </c>
      <c r="C322" s="185">
        <v>22900</v>
      </c>
      <c r="D322" s="185">
        <v>883659.5</v>
      </c>
      <c r="E322" s="184">
        <v>2180552.2799999998</v>
      </c>
      <c r="F322" s="187">
        <f t="shared" si="30"/>
        <v>4.1067373892339316E-3</v>
      </c>
    </row>
    <row r="323" spans="1:29" x14ac:dyDescent="0.25">
      <c r="A323" s="15" t="s">
        <v>95</v>
      </c>
      <c r="B323" s="182">
        <v>603427.34666666668</v>
      </c>
      <c r="C323" s="183">
        <v>14200</v>
      </c>
      <c r="D323" s="183">
        <v>2608970</v>
      </c>
      <c r="E323" s="182">
        <v>3620564.08</v>
      </c>
      <c r="F323" s="186">
        <f t="shared" si="30"/>
        <v>6.8187798173100223E-3</v>
      </c>
    </row>
    <row r="324" spans="1:29" x14ac:dyDescent="0.25">
      <c r="A324" s="152" t="s">
        <v>48</v>
      </c>
      <c r="B324" s="184"/>
      <c r="C324" s="185"/>
      <c r="D324" s="185"/>
      <c r="E324" s="184">
        <f>SUM(E317:E323)</f>
        <v>530969495.57000011</v>
      </c>
      <c r="F324" s="187">
        <f t="shared" si="30"/>
        <v>1</v>
      </c>
    </row>
    <row r="325" spans="1:29" x14ac:dyDescent="0.25">
      <c r="A325" s="3" t="s">
        <v>40</v>
      </c>
      <c r="B325" s="2"/>
      <c r="C325" s="2"/>
      <c r="D325" s="2"/>
      <c r="E325" s="2"/>
    </row>
    <row r="329" spans="1:29" x14ac:dyDescent="0.25">
      <c r="A329" s="190" t="s">
        <v>122</v>
      </c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</row>
    <row r="330" spans="1:29" x14ac:dyDescent="0.25">
      <c r="A330" s="190" t="s">
        <v>100</v>
      </c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</row>
    <row r="331" spans="1:29" x14ac:dyDescent="0.25">
      <c r="A331" s="191" t="s">
        <v>97</v>
      </c>
      <c r="B331" s="191"/>
      <c r="C331" s="191"/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  <c r="AA331" s="191"/>
      <c r="AB331" s="191"/>
      <c r="AC331" s="191"/>
    </row>
    <row r="332" spans="1:29" x14ac:dyDescent="0.25">
      <c r="A332" s="189" t="s">
        <v>52</v>
      </c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  <c r="AA332" s="189"/>
      <c r="AB332" s="189"/>
      <c r="AC332" s="189"/>
    </row>
    <row r="333" spans="1:29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x14ac:dyDescent="0.25">
      <c r="A334" s="195" t="s">
        <v>41</v>
      </c>
      <c r="B334" s="194" t="s">
        <v>89</v>
      </c>
      <c r="C334" s="195"/>
      <c r="D334" s="195"/>
      <c r="E334" s="195"/>
      <c r="F334" s="194" t="s">
        <v>90</v>
      </c>
      <c r="G334" s="195"/>
      <c r="H334" s="195"/>
      <c r="I334" s="195"/>
      <c r="J334" s="194" t="s">
        <v>91</v>
      </c>
      <c r="K334" s="195"/>
      <c r="L334" s="195"/>
      <c r="M334" s="195"/>
      <c r="N334" s="194" t="s">
        <v>92</v>
      </c>
      <c r="O334" s="195"/>
      <c r="P334" s="195"/>
      <c r="Q334" s="195"/>
      <c r="R334" s="194" t="s">
        <v>93</v>
      </c>
      <c r="S334" s="195"/>
      <c r="T334" s="195"/>
      <c r="U334" s="195"/>
      <c r="V334" s="194" t="s">
        <v>94</v>
      </c>
      <c r="W334" s="195"/>
      <c r="X334" s="195"/>
      <c r="Y334" s="195"/>
      <c r="Z334" s="194" t="s">
        <v>96</v>
      </c>
      <c r="AA334" s="195"/>
      <c r="AB334" s="195"/>
      <c r="AC334" s="195"/>
    </row>
    <row r="335" spans="1:29" x14ac:dyDescent="0.25">
      <c r="A335" s="195"/>
      <c r="B335" s="13" t="s">
        <v>32</v>
      </c>
      <c r="C335" s="13" t="s">
        <v>98</v>
      </c>
      <c r="D335" s="13" t="s">
        <v>99</v>
      </c>
      <c r="E335" s="13" t="s">
        <v>33</v>
      </c>
      <c r="F335" s="13" t="s">
        <v>32</v>
      </c>
      <c r="G335" s="13" t="s">
        <v>98</v>
      </c>
      <c r="H335" s="13" t="s">
        <v>99</v>
      </c>
      <c r="I335" s="13" t="s">
        <v>33</v>
      </c>
      <c r="J335" s="13" t="s">
        <v>32</v>
      </c>
      <c r="K335" s="13" t="s">
        <v>98</v>
      </c>
      <c r="L335" s="13" t="s">
        <v>99</v>
      </c>
      <c r="M335" s="13" t="s">
        <v>33</v>
      </c>
      <c r="N335" s="13" t="s">
        <v>32</v>
      </c>
      <c r="O335" s="13" t="s">
        <v>98</v>
      </c>
      <c r="P335" s="13" t="s">
        <v>99</v>
      </c>
      <c r="Q335" s="13" t="s">
        <v>33</v>
      </c>
      <c r="R335" s="13" t="s">
        <v>32</v>
      </c>
      <c r="S335" s="13" t="s">
        <v>98</v>
      </c>
      <c r="T335" s="13" t="s">
        <v>99</v>
      </c>
      <c r="U335" s="13" t="s">
        <v>33</v>
      </c>
      <c r="V335" s="13" t="s">
        <v>32</v>
      </c>
      <c r="W335" s="13" t="s">
        <v>98</v>
      </c>
      <c r="X335" s="13" t="s">
        <v>99</v>
      </c>
      <c r="Y335" s="13" t="s">
        <v>33</v>
      </c>
      <c r="Z335" s="13" t="s">
        <v>32</v>
      </c>
      <c r="AA335" s="13" t="s">
        <v>98</v>
      </c>
      <c r="AB335" s="13" t="s">
        <v>99</v>
      </c>
      <c r="AC335" s="13" t="s">
        <v>33</v>
      </c>
    </row>
    <row r="336" spans="1:29" x14ac:dyDescent="0.25">
      <c r="A336" s="16" t="s">
        <v>50</v>
      </c>
      <c r="B336" s="149">
        <v>2688453.1859090906</v>
      </c>
      <c r="C336" s="149">
        <v>4929.93</v>
      </c>
      <c r="D336" s="149">
        <v>69556339.810000002</v>
      </c>
      <c r="E336" s="149">
        <v>118291940.17999998</v>
      </c>
      <c r="F336" s="149">
        <v>1306083.48390625</v>
      </c>
      <c r="G336" s="149">
        <v>16340</v>
      </c>
      <c r="H336" s="149">
        <v>9303403.1400000006</v>
      </c>
      <c r="I336" s="149">
        <v>83589342.969999999</v>
      </c>
      <c r="J336" s="149"/>
      <c r="K336" s="149"/>
      <c r="L336" s="149"/>
      <c r="M336" s="149"/>
      <c r="N336" s="149">
        <v>5044894.0640000002</v>
      </c>
      <c r="O336" s="149">
        <v>9500</v>
      </c>
      <c r="P336" s="149">
        <v>40717800</v>
      </c>
      <c r="Q336" s="149">
        <v>50448940.640000001</v>
      </c>
      <c r="R336" s="149">
        <v>1654092.2206666665</v>
      </c>
      <c r="S336" s="149">
        <v>25000</v>
      </c>
      <c r="T336" s="149">
        <v>14792547.75</v>
      </c>
      <c r="U336" s="149">
        <v>49622766.619999997</v>
      </c>
      <c r="V336" s="149">
        <v>182563.60374999998</v>
      </c>
      <c r="W336" s="149">
        <v>22900</v>
      </c>
      <c r="X336" s="149">
        <v>883659.5</v>
      </c>
      <c r="Y336" s="149">
        <v>1460508.8299999998</v>
      </c>
      <c r="Z336" s="149">
        <v>1058980.0466666666</v>
      </c>
      <c r="AA336" s="149">
        <v>14200</v>
      </c>
      <c r="AB336" s="149">
        <v>2608970</v>
      </c>
      <c r="AC336" s="149">
        <v>3176940.1399999997</v>
      </c>
    </row>
    <row r="337" spans="1:29" x14ac:dyDescent="0.25">
      <c r="A337" s="111" t="s">
        <v>51</v>
      </c>
      <c r="B337" s="150">
        <v>426368.12926829263</v>
      </c>
      <c r="C337" s="150">
        <v>1073.08</v>
      </c>
      <c r="D337" s="150">
        <v>2508147.38</v>
      </c>
      <c r="E337" s="150">
        <v>17481093.299999997</v>
      </c>
      <c r="F337" s="150">
        <v>1520124.5075308648</v>
      </c>
      <c r="G337" s="150">
        <v>50960</v>
      </c>
      <c r="H337" s="150">
        <v>9226408.3200000003</v>
      </c>
      <c r="I337" s="150">
        <v>123130085.11000004</v>
      </c>
      <c r="J337" s="150">
        <v>200398.6</v>
      </c>
      <c r="K337" s="150">
        <v>200398.6</v>
      </c>
      <c r="L337" s="150">
        <v>200398.6</v>
      </c>
      <c r="M337" s="150">
        <v>200398.6</v>
      </c>
      <c r="N337" s="150">
        <v>32313.645</v>
      </c>
      <c r="O337" s="150">
        <v>29502</v>
      </c>
      <c r="P337" s="150">
        <v>35125.29</v>
      </c>
      <c r="Q337" s="150">
        <v>64627.29</v>
      </c>
      <c r="R337" s="150"/>
      <c r="S337" s="150"/>
      <c r="T337" s="150"/>
      <c r="U337" s="150"/>
      <c r="V337" s="150">
        <v>348278.98</v>
      </c>
      <c r="W337" s="150">
        <v>97675</v>
      </c>
      <c r="X337" s="150">
        <v>598882.96</v>
      </c>
      <c r="Y337" s="150">
        <v>696557.96</v>
      </c>
      <c r="Z337" s="150">
        <v>88926.604999999996</v>
      </c>
      <c r="AA337" s="150">
        <v>41853.21</v>
      </c>
      <c r="AB337" s="150">
        <v>136000</v>
      </c>
      <c r="AC337" s="150">
        <v>177853.21</v>
      </c>
    </row>
    <row r="338" spans="1:29" x14ac:dyDescent="0.25">
      <c r="A338" s="18" t="s">
        <v>44</v>
      </c>
      <c r="B338" s="149">
        <v>47878.490000000005</v>
      </c>
      <c r="C338" s="149">
        <v>485.52</v>
      </c>
      <c r="D338" s="149">
        <v>208943.25</v>
      </c>
      <c r="E338" s="149">
        <v>718177.35000000009</v>
      </c>
      <c r="F338" s="149">
        <v>1911428.7378947372</v>
      </c>
      <c r="G338" s="149">
        <v>40477.81</v>
      </c>
      <c r="H338" s="149">
        <v>18398087.75</v>
      </c>
      <c r="I338" s="149">
        <v>72634292.040000007</v>
      </c>
      <c r="J338" s="149"/>
      <c r="K338" s="149"/>
      <c r="L338" s="149"/>
      <c r="M338" s="149"/>
      <c r="N338" s="149">
        <v>180900.22500000001</v>
      </c>
      <c r="O338" s="149">
        <v>34400</v>
      </c>
      <c r="P338" s="149">
        <v>413012.93</v>
      </c>
      <c r="Q338" s="149">
        <v>723600.9</v>
      </c>
      <c r="R338" s="149">
        <v>758747.86250000005</v>
      </c>
      <c r="S338" s="149">
        <v>94227.13</v>
      </c>
      <c r="T338" s="149">
        <v>1802536.52</v>
      </c>
      <c r="U338" s="149">
        <v>3034991.45</v>
      </c>
      <c r="V338" s="149"/>
      <c r="W338" s="149"/>
      <c r="X338" s="149"/>
      <c r="Y338" s="149"/>
      <c r="Z338" s="149"/>
      <c r="AA338" s="149"/>
      <c r="AB338" s="149"/>
      <c r="AC338" s="149"/>
    </row>
    <row r="339" spans="1:29" x14ac:dyDescent="0.25">
      <c r="A339" s="111" t="s">
        <v>45</v>
      </c>
      <c r="B339" s="150">
        <v>139241.76</v>
      </c>
      <c r="C339" s="150">
        <v>63956.480000000003</v>
      </c>
      <c r="D339" s="150">
        <v>214527.04</v>
      </c>
      <c r="E339" s="150">
        <v>278483.52</v>
      </c>
      <c r="F339" s="150">
        <v>1351653.4566666665</v>
      </c>
      <c r="G339" s="150">
        <v>551050.36</v>
      </c>
      <c r="H339" s="150">
        <v>2520819.92</v>
      </c>
      <c r="I339" s="150">
        <v>4054960.3699999996</v>
      </c>
      <c r="J339" s="150">
        <v>87925.36</v>
      </c>
      <c r="K339" s="150">
        <v>87925.36</v>
      </c>
      <c r="L339" s="150">
        <v>87925.36</v>
      </c>
      <c r="M339" s="150">
        <v>87925.36</v>
      </c>
      <c r="N339" s="150">
        <v>184584.99</v>
      </c>
      <c r="O339" s="150">
        <v>110575.41</v>
      </c>
      <c r="P339" s="150">
        <v>258594.57</v>
      </c>
      <c r="Q339" s="150">
        <v>369169.98</v>
      </c>
      <c r="R339" s="150">
        <v>218791.76500000001</v>
      </c>
      <c r="S339" s="150">
        <v>114</v>
      </c>
      <c r="T339" s="150">
        <v>437469.53</v>
      </c>
      <c r="U339" s="150">
        <v>437583.53</v>
      </c>
      <c r="V339" s="150">
        <v>23485.49</v>
      </c>
      <c r="W339" s="150">
        <v>23485.49</v>
      </c>
      <c r="X339" s="150">
        <v>23485.49</v>
      </c>
      <c r="Y339" s="150">
        <v>23485.49</v>
      </c>
      <c r="Z339" s="150">
        <v>265770.73</v>
      </c>
      <c r="AA339" s="150">
        <v>265770.73</v>
      </c>
      <c r="AB339" s="150">
        <v>265770.73</v>
      </c>
      <c r="AC339" s="150">
        <v>265770.73</v>
      </c>
    </row>
    <row r="340" spans="1:29" x14ac:dyDescent="0.25">
      <c r="A340" s="11" t="s">
        <v>40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4" spans="1:2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7" spans="1:29" x14ac:dyDescent="0.25">
      <c r="A347" s="190" t="s">
        <v>122</v>
      </c>
      <c r="B347" s="190"/>
      <c r="C347" s="190"/>
      <c r="D347" s="190"/>
      <c r="E347" s="190"/>
      <c r="F347" s="190"/>
      <c r="G347" s="190"/>
      <c r="H347" s="190"/>
      <c r="I347" s="190"/>
      <c r="J347" s="190"/>
      <c r="K347" s="104"/>
      <c r="L347" s="104"/>
      <c r="M347" s="104"/>
      <c r="N347" s="104"/>
      <c r="O347" s="104"/>
      <c r="P347" s="104"/>
      <c r="Q347" s="104"/>
    </row>
    <row r="348" spans="1:29" x14ac:dyDescent="0.25">
      <c r="A348" s="190" t="s">
        <v>109</v>
      </c>
      <c r="B348" s="190"/>
      <c r="C348" s="190"/>
      <c r="D348" s="190"/>
      <c r="E348" s="190"/>
      <c r="F348" s="190"/>
      <c r="G348" s="190"/>
      <c r="H348" s="190"/>
      <c r="I348" s="190"/>
      <c r="J348" s="190"/>
      <c r="K348" s="104"/>
      <c r="L348" s="104"/>
      <c r="M348" s="104"/>
      <c r="N348" s="104"/>
      <c r="O348" s="104"/>
      <c r="P348" s="104"/>
      <c r="Q348" s="104"/>
    </row>
    <row r="349" spans="1:29" ht="15" customHeight="1" x14ac:dyDescent="0.25">
      <c r="A349" s="191" t="s">
        <v>110</v>
      </c>
      <c r="B349" s="191"/>
      <c r="C349" s="191"/>
      <c r="D349" s="191"/>
      <c r="E349" s="191"/>
      <c r="F349" s="191"/>
      <c r="G349" s="191"/>
      <c r="H349" s="191"/>
      <c r="I349" s="191"/>
      <c r="J349" s="191"/>
      <c r="K349" s="112"/>
      <c r="L349" s="112"/>
      <c r="M349" s="112"/>
      <c r="N349" s="112"/>
      <c r="O349" s="112"/>
      <c r="P349" s="112"/>
      <c r="Q349" s="112"/>
    </row>
    <row r="350" spans="1:29" x14ac:dyDescent="0.25">
      <c r="A350" s="196" t="s">
        <v>52</v>
      </c>
      <c r="B350" s="196"/>
      <c r="C350" s="196"/>
      <c r="D350" s="196"/>
      <c r="E350" s="196"/>
      <c r="F350" s="196"/>
      <c r="G350" s="196"/>
      <c r="H350" s="196"/>
      <c r="I350" s="196"/>
      <c r="J350" s="196"/>
      <c r="K350" s="113"/>
      <c r="L350" s="113"/>
      <c r="M350" s="113"/>
      <c r="N350" s="113"/>
      <c r="O350" s="113"/>
      <c r="P350" s="113"/>
      <c r="Q350" s="113"/>
    </row>
    <row r="352" spans="1:29" ht="105" x14ac:dyDescent="0.25">
      <c r="A352" s="15"/>
      <c r="B352" s="15" t="s">
        <v>101</v>
      </c>
      <c r="C352" s="15" t="s">
        <v>102</v>
      </c>
      <c r="D352" s="15" t="s">
        <v>103</v>
      </c>
      <c r="E352" s="157" t="s">
        <v>151</v>
      </c>
      <c r="F352" s="15" t="s">
        <v>104</v>
      </c>
      <c r="G352" s="15" t="s">
        <v>105</v>
      </c>
      <c r="H352" s="15" t="s">
        <v>106</v>
      </c>
      <c r="I352" s="15" t="s">
        <v>107</v>
      </c>
      <c r="J352" s="15" t="s">
        <v>108</v>
      </c>
      <c r="K352" s="152" t="s">
        <v>48</v>
      </c>
    </row>
    <row r="353" spans="1:11" x14ac:dyDescent="0.25">
      <c r="A353" s="16" t="s">
        <v>143</v>
      </c>
      <c r="B353" s="149">
        <v>8347394.2899999991</v>
      </c>
      <c r="C353" s="149">
        <v>43039704.640000001</v>
      </c>
      <c r="D353" s="149">
        <v>250963568.59999996</v>
      </c>
      <c r="E353" s="149">
        <v>40705195.310000002</v>
      </c>
      <c r="F353" s="149">
        <v>124210.68</v>
      </c>
      <c r="G353" s="149">
        <v>1739932.7900000003</v>
      </c>
      <c r="H353" s="149">
        <v>23833.8</v>
      </c>
      <c r="I353" s="149">
        <v>1417418.14</v>
      </c>
      <c r="J353" s="149">
        <v>87985442.010000005</v>
      </c>
      <c r="K353" s="149">
        <v>434346700.25999999</v>
      </c>
    </row>
    <row r="354" spans="1:11" x14ac:dyDescent="0.25">
      <c r="A354" s="16" t="s">
        <v>144</v>
      </c>
      <c r="B354" s="188">
        <v>1.9218274905745222E-2</v>
      </c>
      <c r="C354" s="188">
        <v>9.9090667925499212E-2</v>
      </c>
      <c r="D354" s="188">
        <v>0.57779549942424602</v>
      </c>
      <c r="E354" s="188">
        <v>9.3715907788948019E-2</v>
      </c>
      <c r="F354" s="188">
        <v>2.8597127577036378E-4</v>
      </c>
      <c r="G354" s="188">
        <v>4.0058616514376099E-3</v>
      </c>
      <c r="H354" s="188">
        <v>5.4872754842463599E-5</v>
      </c>
      <c r="I354" s="188">
        <v>3.2633335055878938E-3</v>
      </c>
      <c r="J354" s="188">
        <v>0.20256961076792321</v>
      </c>
      <c r="K354" s="188"/>
    </row>
    <row r="355" spans="1:11" x14ac:dyDescent="0.25">
      <c r="A355" s="3" t="s">
        <v>40</v>
      </c>
    </row>
  </sheetData>
  <mergeCells count="104">
    <mergeCell ref="A303:Q303"/>
    <mergeCell ref="A305:A306"/>
    <mergeCell ref="B305:E305"/>
    <mergeCell ref="F305:I305"/>
    <mergeCell ref="J305:M305"/>
    <mergeCell ref="N305:Q305"/>
    <mergeCell ref="A31:B31"/>
    <mergeCell ref="A32:A36"/>
    <mergeCell ref="F51:H51"/>
    <mergeCell ref="A49:H49"/>
    <mergeCell ref="A53:A57"/>
    <mergeCell ref="A135:E135"/>
    <mergeCell ref="A136:E136"/>
    <mergeCell ref="A101:A129"/>
    <mergeCell ref="A68:J68"/>
    <mergeCell ref="A69:J69"/>
    <mergeCell ref="A72:A100"/>
    <mergeCell ref="A133:E133"/>
    <mergeCell ref="A134:E134"/>
    <mergeCell ref="A58:A62"/>
    <mergeCell ref="A185:E185"/>
    <mergeCell ref="A186:E186"/>
    <mergeCell ref="A187:E187"/>
    <mergeCell ref="A188:E188"/>
    <mergeCell ref="A3:D3"/>
    <mergeCell ref="A4:D4"/>
    <mergeCell ref="A5:D5"/>
    <mergeCell ref="A6:D6"/>
    <mergeCell ref="A174:D174"/>
    <mergeCell ref="A16:D16"/>
    <mergeCell ref="A18:A19"/>
    <mergeCell ref="B18:D18"/>
    <mergeCell ref="A46:H46"/>
    <mergeCell ref="A47:H47"/>
    <mergeCell ref="A48:H48"/>
    <mergeCell ref="A37:A41"/>
    <mergeCell ref="A26:E26"/>
    <mergeCell ref="A27:E27"/>
    <mergeCell ref="A28:E28"/>
    <mergeCell ref="A29:E29"/>
    <mergeCell ref="A15:G15"/>
    <mergeCell ref="A14:G14"/>
    <mergeCell ref="A13:G13"/>
    <mergeCell ref="E18:G18"/>
    <mergeCell ref="A51:B52"/>
    <mergeCell ref="C51:E51"/>
    <mergeCell ref="A66:J66"/>
    <mergeCell ref="A67:J67"/>
    <mergeCell ref="A175:D175"/>
    <mergeCell ref="A176:D176"/>
    <mergeCell ref="A177:D177"/>
    <mergeCell ref="A281:A284"/>
    <mergeCell ref="A212:A215"/>
    <mergeCell ref="A216:A239"/>
    <mergeCell ref="A190:B190"/>
    <mergeCell ref="A191:A195"/>
    <mergeCell ref="A196:A200"/>
    <mergeCell ref="A274:E274"/>
    <mergeCell ref="A275:E275"/>
    <mergeCell ref="A276:E276"/>
    <mergeCell ref="A277:E277"/>
    <mergeCell ref="A205:F205"/>
    <mergeCell ref="A206:F206"/>
    <mergeCell ref="A207:F207"/>
    <mergeCell ref="A208:F208"/>
    <mergeCell ref="A260:B260"/>
    <mergeCell ref="A261:A265"/>
    <mergeCell ref="A243:D243"/>
    <mergeCell ref="A349:J349"/>
    <mergeCell ref="A350:J350"/>
    <mergeCell ref="A332:AC332"/>
    <mergeCell ref="A334:A335"/>
    <mergeCell ref="B334:E334"/>
    <mergeCell ref="F334:I334"/>
    <mergeCell ref="J334:M334"/>
    <mergeCell ref="N334:Q334"/>
    <mergeCell ref="R334:U334"/>
    <mergeCell ref="V334:Y334"/>
    <mergeCell ref="Z334:AC334"/>
    <mergeCell ref="A347:J347"/>
    <mergeCell ref="A314:E314"/>
    <mergeCell ref="A256:E256"/>
    <mergeCell ref="A257:E257"/>
    <mergeCell ref="A258:E258"/>
    <mergeCell ref="A244:D244"/>
    <mergeCell ref="A245:D245"/>
    <mergeCell ref="A246:D246"/>
    <mergeCell ref="A255:E255"/>
    <mergeCell ref="A348:J348"/>
    <mergeCell ref="A329:AC329"/>
    <mergeCell ref="A330:AC330"/>
    <mergeCell ref="A331:AC331"/>
    <mergeCell ref="A266:A270"/>
    <mergeCell ref="A311:E311"/>
    <mergeCell ref="A312:E312"/>
    <mergeCell ref="A313:E313"/>
    <mergeCell ref="R305:U305"/>
    <mergeCell ref="A289:D289"/>
    <mergeCell ref="A290:D290"/>
    <mergeCell ref="A291:D291"/>
    <mergeCell ref="A292:D292"/>
    <mergeCell ref="A300:Q300"/>
    <mergeCell ref="A301:Q301"/>
    <mergeCell ref="A302:Q30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Tabulados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rncteran</cp:lastModifiedBy>
  <dcterms:created xsi:type="dcterms:W3CDTF">2011-08-01T14:22:18Z</dcterms:created>
  <dcterms:modified xsi:type="dcterms:W3CDTF">2017-06-01T14:21:34Z</dcterms:modified>
</cp:coreProperties>
</file>